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5\02 JN\JN31DMO-CT\RD nov\rd 1.12\RPp-1\"/>
    </mc:Choice>
  </mc:AlternateContent>
  <xr:revisionPtr revIDLastSave="0" documentId="13_ncr:1_{22D23609-6BE6-43C6-99DB-7ED85AE7E2A2}" xr6:coauthVersionLast="36" xr6:coauthVersionMax="47" xr10:uidLastSave="{00000000-0000-0000-0000-000000000000}"/>
  <bookViews>
    <workbookView xWindow="0" yWindow="0" windowWidth="28800" windowHeight="11505" tabRatio="1000" activeTab="1" xr2:uid="{00000000-000D-0000-FFFF-FFFF00000000}"/>
  </bookViews>
  <sheets>
    <sheet name="Navodila" sheetId="11" r:id="rId1"/>
    <sheet name="Rekapitulacija" sheetId="10" r:id="rId2"/>
    <sheet name="CT naprava"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3" l="1"/>
  <c r="C6" i="3"/>
  <c r="C4" i="3"/>
  <c r="C9" i="3" l="1"/>
  <c r="C10" i="3"/>
  <c r="C7" i="10" l="1"/>
  <c r="D7" i="10" l="1"/>
</calcChain>
</file>

<file path=xl/sharedStrings.xml><?xml version="1.0" encoding="utf-8"?>
<sst xmlns="http://schemas.openxmlformats.org/spreadsheetml/2006/main" count="431" uniqueCount="431">
  <si>
    <t>Zap.št</t>
  </si>
  <si>
    <t>Zap. št.</t>
  </si>
  <si>
    <t>Kraj in datum:</t>
  </si>
  <si>
    <t>Podpis in žig:</t>
  </si>
  <si>
    <t>NAVODILA ZA IZPOLNJEVANJE REKAPITULACIJE, MERIL IN PREDRAČUNA</t>
  </si>
  <si>
    <t>Naziv ponudnika:</t>
  </si>
  <si>
    <t>Ponudnik zagotavlja, da so ponujene cene brez in z DDV končne cene in vključujejo vse morebitne rabate in popuste ter stroške transporta in montaže.</t>
  </si>
  <si>
    <t>Ponudnik mora k ponudbeni dokumentaciji predložiti podpisan dokument Rekapitulacija in ga naložiti v razdelek "Predračun" v sistemu e-JN.</t>
  </si>
  <si>
    <t>Ponudnik mora k ponudbeni dokumentaciji predložiti celoten dokument v .xlsx in .pdf obliki in ga naložiti v razdelek "Druge priloge" v sistemu e-JN.</t>
  </si>
  <si>
    <t>Skupna vrednost brez DDV (v €)</t>
  </si>
  <si>
    <t>Skupna vrednost z DDV (v €)</t>
  </si>
  <si>
    <t>Ponujeni sistem mora ustrezati vsem standardom (CE), ki so v veljavi v Evropi in Sloveniji in obravnavajo varnost delovanja sistemov v medicinskem okolju. Ponudnik mora predložiti dokument iz katerega je razvidno, da oprema izpolnjuje to zahtevo</t>
  </si>
  <si>
    <t>Ponudnik mora poskrbeti za namestitev in montažo vse dobavljene opreme, pri čemer mora poskrbeti tudi za morebitne prilagoditve na vse vrste inštalacijskih priključkov</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</si>
  <si>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</si>
  <si>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</si>
  <si>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Ponudnik mora zagotoviti, da bo vsa oprema dobavljena pod pogoji, določenimi v razpisni dokumentaciji in v vzorcu pogodbe</t>
  </si>
  <si>
    <t>Manipulacija slike mora vključevati vsaj: povečavo, premikanje in nastavitev okna za prikaz izbrane anatomije.</t>
  </si>
  <si>
    <t>Naprava mora biti nova, iz redne proizvodnje in še nikoli uporabljena za klinične ali demonstracijske namene</t>
  </si>
  <si>
    <t>Izbrani ponudnik mora ob prevzemu naročniku predati t.i. teste za zagotavljanje kakovosti delovanja CT naprave in ostale opreme, s katerimi lahko uporabnik preverja pravilnost in kakovost delovanja strojne in programske opreme</t>
  </si>
  <si>
    <t>CT naprava</t>
  </si>
  <si>
    <t xml:space="preserve">CT naprava in dodatna oprema z vključenim šestletnim pogarancijskim vzdrževanjem </t>
  </si>
  <si>
    <t>SPLOŠNO</t>
  </si>
  <si>
    <t xml:space="preserve">Moč generatorja najmanj 120 kW. </t>
  </si>
  <si>
    <t>Velikost odprtine gantrija najmanj 80 cm.</t>
  </si>
  <si>
    <t>Najmanj 50 cm veliko področje zajemanja podatkov (FOV) z dodatno opcijo razširitve do najmanj 80 cm.</t>
  </si>
  <si>
    <t xml:space="preserve">Najmanjši čas rotacije največ 0,25 s. Na voljo morajo biti vsaj trije časi rotacije.  </t>
  </si>
  <si>
    <t>Kontrolni plošča (tablični računalnik) za premik mize in upravljanje sistema na sprednji in zadnji strani gantrija.</t>
  </si>
  <si>
    <t>Laserji v treh ravninah za natančno pozicioniranje v izocenter.</t>
  </si>
  <si>
    <t>V gantrij integrirana kamera za nadzor pacienta.</t>
  </si>
  <si>
    <t>Sistem za vizualna navodila pacientom - (na primer svetlobni signal za zadržanje diha).</t>
  </si>
  <si>
    <t>3D kamera s sistemom za avtomatsko pozicioniranje pacienta v gantrij.</t>
  </si>
  <si>
    <t>Omogočena mora biti časovna ločljivost sistema pod 130 ms, (pod 65 ms bisegmentno).</t>
  </si>
  <si>
    <t>Sistem mora imeti vodni način hlajenja.</t>
  </si>
  <si>
    <t>GANTRIJ IN GENERATOR</t>
  </si>
  <si>
    <t xml:space="preserve">Tok od 10 do 1300 mA. </t>
  </si>
  <si>
    <t>Napetost od 70 do 140 kV z najmanj 5 stopnjami izbora napetosti</t>
  </si>
  <si>
    <t>Sistem avtomatske izbire napetosti kV.</t>
  </si>
  <si>
    <t>Dodatno filtriranje primarnega rtg snopa s filtrom iz kositra ali iz enakovrednega materiala, ki dosega enakovredne rezultate.</t>
  </si>
  <si>
    <t>Sistem dinamične kolimacije pri spiralnem načinu slikanja (zmanjševanje obsevanosti pred in po skeniranem volumnu).</t>
  </si>
  <si>
    <t xml:space="preserve">Način modulacije toka v določenem anatomskem področju za zniževanje doze za občutljive organe (oči in dojke). </t>
  </si>
  <si>
    <t>Avtomatska modulacija toka glede na lastnosti posameznega pacienta (kotna modulacija)</t>
  </si>
  <si>
    <t>Število rezov na rotacijo najmanj 280</t>
  </si>
  <si>
    <t>Število rekonstruiranih rezov najmanj 560</t>
  </si>
  <si>
    <t>Najmanj 280 detektorskih vrstic</t>
  </si>
  <si>
    <t>Detektor mora biti photon counting detektor, ki omogoča direktno pretvorbo signalov zaznanih fotonov rentgenske svetlobe</t>
  </si>
  <si>
    <t>Standardna prostorska ločljivost najmanj: 0,32 mm x 0,24 mm x 0,24 mm</t>
  </si>
  <si>
    <t>Visoka prostorska ločljivost najmanj: 0,16 mm x 0,11 mm x 0,11 mm</t>
  </si>
  <si>
    <t>Miza</t>
  </si>
  <si>
    <t>Nosilnost mize najmanj 250 kg</t>
  </si>
  <si>
    <t>Področje zajemanja podatkov najmanj 200 cm.</t>
  </si>
  <si>
    <t>Razpon višine mize vsaj med 45 cm in 100 cm</t>
  </si>
  <si>
    <t>Hitrost vertikalnega premika najmanj 50 mm na sekundo</t>
  </si>
  <si>
    <t>Možnost premika mize z nožnimi stopalkami</t>
  </si>
  <si>
    <t>Možnost ročnega premika mize v primeru okvare elektronike</t>
  </si>
  <si>
    <t>Konzola z dvema najmanj 23 palčnima zaslonoma (Acquisition Workplace).</t>
  </si>
  <si>
    <t>Dodatna postaja z zaslonom, ki omogoča deljenje preiskave z glavno akvizicijsko postajo.</t>
  </si>
  <si>
    <t>Prikaz slike v živo med spiralno akvizicijo</t>
  </si>
  <si>
    <t>Možnost snemanja zaslona (video capture)</t>
  </si>
  <si>
    <t>Rekonstrukcijska matrika v najmanj treh velikostih: 512x512, 768x768, 1024x1024</t>
  </si>
  <si>
    <t>Velikost rekonstrukcijskega polja (FOV) najmanj 50 cm z dodatno možnostjo razširitve do najmanj 80 cm.</t>
  </si>
  <si>
    <t>Shranjevanje raw data na USB medij.</t>
  </si>
  <si>
    <t>Interkom za komunikacijo s pacientom</t>
  </si>
  <si>
    <t>Avtomatsko predvajanje navodil pacientu (API).</t>
  </si>
  <si>
    <t>Na konzoli mora biti omogočeno izvajanje meritev razdalje, meritev HU, označevanje struktur na CT sliki, omogočena obdelava CT slik (izdelava MRP, MIP, MinIP, VRT, SSD, VME, VNC, perfuzijskih map, orodje za izračun hitrosti pretoka krvi in kontrastnega sredstva (test bolus), orodje za odstranjevanje kosti in mize.</t>
  </si>
  <si>
    <t>Omogočati mora registracijo pacienta in vnos pacienta neposredno na aparatu (emergency registration).</t>
  </si>
  <si>
    <t>Samodejno prilagajanje FOV na telo pacienta</t>
  </si>
  <si>
    <t>ICS - image control system</t>
  </si>
  <si>
    <t>Procesor Intel Xeon W serije ali primerljiv</t>
  </si>
  <si>
    <t>Delovni spomin RAM najmanj 128GB</t>
  </si>
  <si>
    <t>Kapaciteta trdega diska najmanj 3800 GB</t>
  </si>
  <si>
    <t>Matrika za rekonstrukcije v treh velikostih: 512x512, 768x768, 1024x1024</t>
  </si>
  <si>
    <t>Debelina reza najmanj od 0,2 mm do 10 mm</t>
  </si>
  <si>
    <t>Hitrost rekonstruiranja najmanj do 40fps.</t>
  </si>
  <si>
    <t>Program za odpravljanje artefaktov zaradi tršanja žarkov (iBHC ali enakovredno)</t>
  </si>
  <si>
    <t>Program za odpravljanje kovinskih artefaktov (MAR - Metal Arfifact Reduction).</t>
  </si>
  <si>
    <t>IRS - image reconstruction system</t>
  </si>
  <si>
    <t xml:space="preserve">2x Intel Xeon procesor </t>
  </si>
  <si>
    <t>Najmanj 512 GB spomina</t>
  </si>
  <si>
    <t>Najmanj 8 TB trdega diska</t>
  </si>
  <si>
    <t>Hitrost rekonstruiranja najmanj do 40 fps.</t>
  </si>
  <si>
    <t>Sekvenčni zajem slike</t>
  </si>
  <si>
    <t>Debelina reza od 0,4 do 10 mm</t>
  </si>
  <si>
    <t>Zajem podatkov s pomikom mize ali brez pomika mize.</t>
  </si>
  <si>
    <t>Avtomatsko združevanje/zbiranje sekvenčnih skenov.</t>
  </si>
  <si>
    <t>Časovna ločljivost največ 130 ms.</t>
  </si>
  <si>
    <t>Spiralni zajem slike</t>
  </si>
  <si>
    <t>Debelina reza od 0,2 do 10 mm</t>
  </si>
  <si>
    <t>PITCH faktor najmanj od 0,15 do 1,5</t>
  </si>
  <si>
    <t xml:space="preserve">Možnost prekinitve slikanja med zajemanjem podatkov. </t>
  </si>
  <si>
    <t>Prikaz slike v živo med zajemanjem podatkov.</t>
  </si>
  <si>
    <t>Prikaz topograma/scout slike v živo z možnostjo prekinitve, ko je prikazano željeno področje.</t>
  </si>
  <si>
    <t>Zajem topograma/scout slike v AP, PA in LAT projekciji.</t>
  </si>
  <si>
    <t>UPS sistem, ki po izpadu elektrike omogoča shranjevanje slikovnih podatkov. Dovoljene so različne rešitve, ki omogočajo shranjevanje zajetih slik in preprečujejo izgubo podatkov v primeru izpada električne energije.</t>
  </si>
  <si>
    <t>IT varnostni sistem</t>
  </si>
  <si>
    <t>Fantomi za izvedbo kontrole kakovosti.</t>
  </si>
  <si>
    <t>Odstranljiv podaljšek mize za noge, ki omogoča, da se ga odstrani in zamenja z odstranljivim nastavkom za glavo</t>
  </si>
  <si>
    <t>Odstranljiv nastavek za glavo, ki se ga lahko pritrdi v mizo z možnostjo naklona v več kotih (najmanj v štirih kotih).</t>
  </si>
  <si>
    <t>Samostojna blazina za glavo, ki se odloži neposredno na mizo.</t>
  </si>
  <si>
    <t>Ploščata blazina za glavo, ki se lahko namesti v nosilec za glavo.</t>
  </si>
  <si>
    <t>Blazina za glavo z naklonom 15°, ki se namesti v nosilec za glavo.</t>
  </si>
  <si>
    <t>Blazina za glavo z naklonom 25°, ki se namesti v nosilec za glavo.</t>
  </si>
  <si>
    <t>Blazina za podporo glave in rok, ko je pacient v položaju za preiskave prsnega koša in so roke nameščene nad glavo.</t>
  </si>
  <si>
    <t>Blazine za stransko fiksacijo glave v nosilcu za glavo: en par tanjših blazin in en par debelejših blazinic.</t>
  </si>
  <si>
    <t>Blazina za podlaganje pod koleni</t>
  </si>
  <si>
    <t>Imobilizacijski trakovi z ježkom za fiksacijo glave, ki se lahko pritrdijo na nosilec za glavo. Trak za fiksacijo čez čelo, en ožji in en širši trak za fiksacijo čez brado.</t>
  </si>
  <si>
    <t>Trije pari imobilizacijskih trakov z ježki za fiksacijo telesa različnih širin. (tri različne širine trakov od ozkega do najširšega)</t>
  </si>
  <si>
    <t>Odstranljiv nastavek za glavo in roke.</t>
  </si>
  <si>
    <t>En par trakov za imobilizacijo rok na nastavek za podporo glave in rok (jermeni za zapestje).</t>
  </si>
  <si>
    <t>Podloga/blazina za CT mizo s stransko zaščito za preprečevanje izlitja tekočin/krvi v robove mize</t>
  </si>
  <si>
    <t>Stojalo za infuzijske tekočine, ki se namesti na CT mizo</t>
  </si>
  <si>
    <t>Nosilec za zaščitni papir za preiskovalno mizo</t>
  </si>
  <si>
    <t>EKG elektrode za kardio preiskave (2 kom)</t>
  </si>
  <si>
    <t>Programski paket za asistenco pri preiskavah, ki uporabniku omogoča optimalno izbiro parametrov (npr: myExam Companion ali enakovredno). Orodje mora omogočati optimizacijo in asistenco pri kardioloških slikanjih, pri spektralnih slikanjih, asistenco pri zaznavanju morebitnih artefaktov zaradi dihanja, pomoč in vodenje preiskave na podlagi podatkov o teži, višini, starosti in spolu pacienta, ter ob uporabi EKG.</t>
  </si>
  <si>
    <t>Programsko orodje za hitro načrtovanje in izvajanje preiskav, avtomatska postavitev ROI, asistenca pri nastavitvah sistema in protokolov in dostop do tehnične in klinične podpore neposredno s konzole (npr: FAST Applications ali enakovredno).</t>
  </si>
  <si>
    <t>Programski paketi in aplikacije</t>
  </si>
  <si>
    <t>Orodja, ki omogočajo analizo podatkov preiskave med samo preiskavo brez prekinitve zajemanja podatkov.</t>
  </si>
  <si>
    <t>Orodje za ustvarjanje visoko resolucijskih slik 0,2 mm in rekonstrukcijo spektralnih rezultatov ločljivosti 0,4 mm.</t>
  </si>
  <si>
    <t>Omogočena mora biti zaščita CT protokolov z geslom.</t>
  </si>
  <si>
    <t>Orodje za urejanje in prilagajanje slikovnih CT protokolov</t>
  </si>
  <si>
    <t>Prikaz pregledne slike (topogram) v realnem času z možnostjo poljubne prekinitve zajemanja pregledne slike. Sistem mora omogočati zajemanje pregledne slike z uporabo dodatnega filtriranja primarnega snopa za dodatno zniževanje doze sevanja.</t>
  </si>
  <si>
    <t>Možnost nujne registracije pacienta brez vnosa podatkov pacienta.</t>
  </si>
  <si>
    <t>Kakovost CT slik mora biti neodvisna od faktorja PITCH.</t>
  </si>
  <si>
    <t xml:space="preserve">FOV - filed of view se mora avtomatsko prilagoditi telesu pacienta. </t>
  </si>
  <si>
    <t>Programski paket naprednih orodij za standardizacijo slikovnih protokolov. Orodja, ki se učijo uporabnikovih preferenc in delujejo kot asistent pri izvajanju preiskav.</t>
  </si>
  <si>
    <t>Orodje, ki s pomočjo strojnega učenja omogoča:</t>
  </si>
  <si>
    <t>- avtomatsko nastavitev slikovnega in rekonstrukcijskega področja glede na anatomijo</t>
  </si>
  <si>
    <t>- avtomatsko prepoznavanje ROI</t>
  </si>
  <si>
    <t>- avtomatsko prilagajanje nastavitev sistema</t>
  </si>
  <si>
    <t>Avtomatsko izbiranje napetosti RTG cevi (kV)</t>
  </si>
  <si>
    <t>Prilagajanje slikovnih parametrov za preiskave otrok.</t>
  </si>
  <si>
    <t xml:space="preserve">Dodatna modulacija tokovnih sunkov glede na anatomsko področje za zaščito oči in dojk. </t>
  </si>
  <si>
    <t>Orodje za zmanjševanje in odstranjevanje artefaktov na CT slikah zaradi prisotnosti kovine.</t>
  </si>
  <si>
    <t>Ob standardnih programskih paketih so zahtevana še dodatni programski paketi, ki omogočajo:</t>
  </si>
  <si>
    <t>• napredno orodje za aplikacijo kontrastnega sredstva in komunikacijo PCCT aparata z avtomatskim injektorjem.</t>
  </si>
  <si>
    <t>SPEKTRALNO SLIKANJE</t>
  </si>
  <si>
    <t>• paket orodij za spektralno slikanje, ki omogoča ustvarjanje spektralnih slik v celotnem FOV (tudi retrospektivno), spektralni podatki morajo biti na voljo tudi v RAW formatu, omogočena mora biti fuzija multi-energijskih podatkov v spektralne podatke, ki so skladni z DICOM formatom za prikaz monoenergijskih slik z ohranitvijo večenergijskih podatkov, omogočeno mora biti ustvarjanje multiplanarnih rekonstrukcij monoenergijskih slik, VNC in map joda s kvantifikacijo parametrov večenergijskih informacij, omogočeno mora biti orodje za avtomatski postprocesing spektralnih podatkov, na akvizicijski postaji mora biti omogočeno najmanj priprava in ogled večenergijskih podatkov, VNC s kvantifikacijo joda, monoenergijske slike, ocena večih ROI področij in prikaz monoenergijskih slik v rangu vsaj od 40 do 190 keV. Paket za spektralno slikanje mora omogočati ustvarjanje virtualnih nativnih slik (VNC) z odstranitvijo jodnega kontrastnega sredstva, ustvarjanje virtualnih monoenergijskih rekonstrukcij (VME+) VNC jeter brez prikaza maščobe, karakterizacija ledvičnih kamnov, ustvarjanje rekonstrukcij z odstranitvijo kalcija in z odstranitvijo kontrastnega sredstva, ustvarjanje monoenergijskih rekonstrukcij, ustvarjanje virtualnih brezkontrastnih rekonstrukcij, mapiranje joda, prikaz žil brez kalcija, ustvarjanje visokoresolucijskih slik s prostorsko ločljivostjo 0,2 mm</t>
  </si>
  <si>
    <t>PLJUČA</t>
  </si>
  <si>
    <t>• paket za pljuča - Lung CAD, ki mora omogočati zaznavanje nodulov tudi v bližini žil in plevre. Orodje mora biti »PACS-ready«, da lahko služi kot pomoč pri analizi slik.</t>
  </si>
  <si>
    <t>NEVRO</t>
  </si>
  <si>
    <t>• nevro paket z možnostjo avtomatskega izračuna ASPECTS - Alberta stroke programme early CT score in avtomatskega prenosa v PACS, nevro DSA, nevro perfuzija brez premika mize in spiralna nevro perfuzija s pokrivanjem v z smeri najmanj 11 cm z avtomatskim izračunom penumbre in infarktnega jedra.</t>
  </si>
  <si>
    <t>DINAMIČNA SLIKANJA</t>
  </si>
  <si>
    <t>• orodja za izvedbo dinamičnih perfuzijskih slikanj za telo (najmanj 25 cm v z smeri za volumsko perfuzijo in vsaj 80 cm za dinamična slikanja)</t>
  </si>
  <si>
    <t>Popolna integracija z obstoječimi HIS/RIS in PACS sistemom na lokaciji montaže sistema. Zagotovitev kompatibilnosti z obstoječimi programski orodji za obdelavo in rekosntruiranje slik. Integracija v sisteme za kontrolo kakovosti in beleženje doze (Teamplay, Quaelum, RDS in podobno).</t>
  </si>
  <si>
    <t>DICOM Storage (Send/Receive)</t>
  </si>
  <si>
    <t>DICOM Query/Retrieve</t>
  </si>
  <si>
    <t>DICOM Basic Print</t>
  </si>
  <si>
    <t>DICOM Get Worklist (HIS/RIS)</t>
  </si>
  <si>
    <t>DICOM SR viewer</t>
  </si>
  <si>
    <t>DICOM Storage Commitment</t>
  </si>
  <si>
    <t>DICOM Viewer on CD/DVD</t>
  </si>
  <si>
    <t>DICOM MPPS</t>
  </si>
  <si>
    <t>Vsaj 6 ur šolanja na dan.</t>
  </si>
  <si>
    <t>Prvi in drugi del šolanja morata biti izvedena pred uradno primopredajo aparata.</t>
  </si>
  <si>
    <t>Tretji in četrti del šolanja morata biti izvedena po zaključeni primopredaji v terminih, ki jih določi naročnik.</t>
  </si>
  <si>
    <t>Stropna postavitev ali montaža injektorja neposredno na PCCT gantry z gibljivo roko, ki omogoča premik injektorja na sprednjo in zadnjo stran PCCT gantrija. </t>
  </si>
  <si>
    <t>Sistem mora omogočati namestitev dveh steklenic za kontrastno sredstvo in eno za fiziološko raztopino, z možnostjo uporabe za več bolnikov za vsaj 24 ur.</t>
  </si>
  <si>
    <t>Samodejno in avtomatsko odstranjevanje zraka iz sistema in iz podaljška za priklop na intravensko kanilo.</t>
  </si>
  <si>
    <t>Senzor za zaznavanje zraka v sistemu.</t>
  </si>
  <si>
    <t>Upravljanje z injektorjem (nastavitev, sproženje aplikacije kontrasta, itd) mora biti omogočeno neposredno na injektorju, funkcionalnost na injektorju mora biti enaka kot na zaslonu v kontrolni sobi.</t>
  </si>
  <si>
    <t>Dopolnjevanje kontrastnega sredstva in fiziološke raztopine s pomočjo nastavka z nepovratnimi valvulami ali sistem avtomatskega dopolnjevanja kontrastnega sredstva s samodejnim spreminjanjem položaja ventilov z detektorji za nadzor zraka v cevkah.</t>
  </si>
  <si>
    <t>Hitrost aplikacije kontrastnega sredstva in fiziološke raztopine od 0,1 do 10 ml/s, s stopnjo inkrementa 0,1 ml/s.</t>
  </si>
  <si>
    <t>Podaljški, ki se uporabljajo za bolnika morajo omogočati sterilnost tudi v smislu zamenljivega dela za bolnika, čim bližje vialam, da ni potrebno menjavati dnevnih kompletov vial in podaljška (npr. ob vsakem bolniku z okužbo multirezistentnimi bakterijami ali npr COVID bolnikih).</t>
  </si>
  <si>
    <t>Omogočen mora biti istočasni dvojni pretok (mešanje kontrasta in fiziološke raztopine v različnem razmerju v eni sekvenci (t.i. dual flow). Upravljanje mora biti enostavno, razmerja mešanja kontrastnega sredstva in fiziološke raztopine morajo biti navedena v odstotkih.</t>
  </si>
  <si>
    <t>Ponudnik mora zagotoviti najnovejšo različico injektorja, ki mora biti nov, iz tekoče proizvodnje, neuporabljen in ne sme biti demonstracijski model. Ob namestitvi injektorja mora zagotoviti namestitev najnovejše različice operacijskega sistema in najnovejše različice vseh programskih orodij, ki so na voljo na dan namestitve injektorja. V času garancijske dobre mora ponudnik posodabljati operacijski sistem in programska orodja.</t>
  </si>
  <si>
    <t>Injektor mora imeti priložene nosilce za steklenice kontrastnega sredstva in fiziološke raztopine</t>
  </si>
  <si>
    <t>V primeru okvare injektorja mora ponudnik zagotoviti popravilo ali zamenjavo injektorja isti dan.</t>
  </si>
  <si>
    <t>Značilnosti upravljalne konzole CT injektorja:</t>
  </si>
  <si>
    <t>Omogočen ročni vnos želenih količin z zaslonom na dotik.</t>
  </si>
  <si>
    <t>Omogočeno mora biti shranjevanje in urejanje poljubnih protokolov aplikacije.</t>
  </si>
  <si>
    <t>Zagotovljena mora biti enakomerna možnost pretoka kontrastnega sredstva ali fiziološke raztopine do najmanj 245 psi.</t>
  </si>
  <si>
    <t>Omogočena mora biti začasna ali stalna zaustavitev aplikacije kontrastnega sredstva na upravljalni konzoli za proženje.</t>
  </si>
  <si>
    <t>Omogočen prenos podatkov o aplicirani količini kontrastnega sredstva v DICOM zaglavje slike.</t>
  </si>
  <si>
    <t>Proženje in prekinitev aplikacije tako kontrastnega sredstva kot fiziološke raztopine injektorja mora biti omogočeno iz upravljalne konzole PCCT naprave (start/stop gumb na PCCT konzoli). </t>
  </si>
  <si>
    <t>Omogočena mora biti povezava vseh delov CT injektorja z upravljalno konzolo, zagotovljeni morajo biti vsi potrebni kabli in ostali material, glede na tip injektorja.</t>
  </si>
  <si>
    <t>Naročnik že razpolaga s sistemom za napredno vizualizacijo Siemens Healthineers syngo.via, ki deluje na principu strežnik-klient. V sklopu javnega naročila je potrebno ponuditi nadgradnjo obstoječega sistema ali nov sistem, tako da bo v končni obliki zagotovljena funkcionalnost, ki naročniku omogoča vsaj spodaj navedene funkcionalnosti. Sistem mora omogočati sočasno delo vsaj 7 uporabnikov. Dobavljeni sistem ali nadgradnja mora biti kompatibilna in mora omogočati obdelavo podatkov ponujenega PCCT aparata.</t>
  </si>
  <si>
    <t>Sistem mora omogočati prikaz slik z možnostjo prikaza v MPR, MIP, VRT in CRT tehniki, kjer to dopušča programska oprema. Osnovne rekonstrukcije MPR, CPR, MIP, miniMIP in VRT mora omogočati izbor želene debeline rekonstruirane slike in razdalje med obema slikama.</t>
  </si>
  <si>
    <t xml:space="preserve">Programske opreme se posodabljajo in izboljšujejo. Ponudnik mora ponuditi zadnjo verzijo, kar velja za vsak posamezni programski paket. V času garancijske dobe in času trajanja servisne pogodbe mora ponudba vključevati sprotne nadgradnje na zadnjo verzijo programske opreme, dokler to dopušča strojna oprema. </t>
  </si>
  <si>
    <t>Sistem mora omogočati dostop do vseh programskih orodij iz PACS pregledovalnika slik. Za dostop se morajo uporabiti ista gesla in uporabniška imena kot ob dostopu do PACS pregledovalnika.</t>
  </si>
  <si>
    <t>Pregledovanje slik in serij v različnih tehnikah prikaza slike: 2D, 3D, 4D za vse radiološke, MR, UZ in NM vire slik. Sistem mora omogočati programska orodja za rutinske preiskave s predefiniranimi delovnimi procesi pregleda, razvrščanja in prikaza slik. Sistem mora imeti specifična orodja za pregledovanje in analizo slikovnega materiala za nevrološke, onkološke, kardiotorakalne , kostnomišične indikacije s področja radiologije in nuklearne medicine. Specifična orodja omogočajo hitrejšo in ciljano obdelavo slik glede na tehniko slikanja in indikacijo. Specifična orodja mora imeti prilagojene predloge.</t>
  </si>
  <si>
    <t xml:space="preserve">Primerjava slik zajetih z različnimi  tehnikami prikaza. </t>
  </si>
  <si>
    <t xml:space="preserve">Omogočena mora biti: manipulacija slike, evaluacija slike in postprocesiranje slike ter samodejno razpoznavanje anatomije. Na podlagi samodejnega razpoznavanja anatomije mora sistem omogočati samodejne rekonstrukcije v vnaprej definirane ravnine oz. ukrivljene rekonstrukcije glede na protokol preiskave.  </t>
  </si>
  <si>
    <t>Ocenjevanje slike mora omogočati vsaj: označevanje teksta na sliki, merjenje kotov razdalj in dodajanje markerjev, sinhronizirano listanje skozi serijo in več serij istočasno, označevanje ROI in VOI…</t>
  </si>
  <si>
    <t>Omogočene morajo biti glede na tehniko prikaza slik vsaj naslednje funkcionalnosti: 2D, prikaz multiplanarne rekonstrukcije (MPR), MPR z izbiro debeline reza, MPR fuzija, MIP, MIP z izbiro debeline reza, MiniP, volumska tehnika prikaza (VRT), cinematična tehnika prikaza (CRT). Omogočeno mora biti pregledovanje aksialnih, koronarnih in sagitalnih rezov. Omogočeno mora biti pregledovanje raztegnjene slike (CPR). Prikazane morajo biti referenčne linije v 2D in 3D pregledu. Omogočeno mora biti avtomatsko označevanje vretenc hrbtenice in reber na CT slikah. Omogočeno mora biti avtomatsko označevanje  vretenc hrbtenice na MR slikah.</t>
  </si>
  <si>
    <t>Omogočeno mora biti omejevanje regije in pregledovanega volumna. Omogočena mora biti funkcija odstranjevanja pregledovalne mize, odstranjevanja kostnih struktur, interaktivno segmentiranje struktur</t>
  </si>
  <si>
    <t>Omogočeno mora biti napredno dokumentiranje in vizualizacija rezultatov v tekstovni in slikovni obliki glede na posamezen sistem v: PDF, tekst, HTML, DOCX, RTF, DICOM, DICOM SC  formatu vsem uporabnikom z odobrenim dostopom. Omogočena mora biti možnost tiskanja rezultatov . Sistem mora imeti prednastavljene izvidne predloge za avtomatični zajem rezultatov in slik in možnostjo ročnega dodajanja poljubnih slik.</t>
  </si>
  <si>
    <t>Omogočeno mora biti pregledovanje in obdelava aksialnih in anatomsko raztegnjenih CT slik, samodejno sledenje in označevanje žilja, merjenje stenoz, odstranjevanje kalcinacij z enoenergijskim ali več energijskim prikazom, odstranjevanje in poudarjanje kosti in žil, hitri prikaz rezultatov želenih rekonstrukcij aorte in perifernega ožilja, odstranjevanje okolnih struktur (pregledovalna miza in predmeti), prikaz minimalnega lumna. Omogočen mora biti shranjevanje obdelanih slik v DICOM formatu. Omogočen mora biti visoko resolucijski prikaz in obdelava slik v MPR, MIP, VRT in CRT tehniki.</t>
  </si>
  <si>
    <t xml:space="preserve">Omogočeno mora biti napredno avtomatsko zaznavanje nodulov v pljučih, z avtomatsko obdelavo CT slik. Algoritem mora biti klinično validiran za sočasni prvi pregled (concurrent first reader). Omogočena mora biti primerjava s prejšnjo preiskavo in ocena hitrosti rasti nodulov - Volume doubling time. </t>
  </si>
  <si>
    <t>Omogočati mora prikaz spektralnih in dvoenergijskih CT slik z možnostjo prikaza perfuzijske mape. Avtomatska izolacija in barvno označevanje prizadetih žil pljuč, predvsem lezij, ki imajo višjo koncentracijo kontrastnega sredstva.</t>
  </si>
  <si>
    <t>Omogočati mora samodejno avtomatsko ocenjevanje in kalkulacijo tkiva, ki je ogroženo zaradi infarktnega stanja v možganih. Perfuzijski parametri morajo vsebovati vsaj: časovni MIP, rCBF, rCBV, TTD, TTS, TTP, MTT in Tmax v vsaj dveh modelih izračuna. Omogočeno mora biti ročno odstranjevanje posameznih CT slik na katerih so prisotni artefakti zaradi gibanja pacienta, odstranjevanje kostnih struktur in statistična analizo. Omogočati mora samodejno avtomatsko izdelavo parametričnih map iz slik perfuzijske računalniške tomografije, kvantitativno analizo s pomočjo ročno oblikovanih interesnih področij (ROI),  ocenjevanje in kalkulacijo tkiva.</t>
  </si>
  <si>
    <t>Omogočati mora enostavno obdelavo CT slik, odstranjevanje kostnih struktur na podlagi nativne in kontrastno ojačane preiskave ter analizo rezultatov.</t>
  </si>
  <si>
    <t>Omogočati mora prikaz polnitve s kontrastnim sredstvom prikazanega ožilja v časovnem zaporedju in časovni prikaz polnitve na matematičnem modelu (graf).</t>
  </si>
  <si>
    <t>Omogočeno mora biti poudarjanje in odstranjevanje kostnih struktur in kalcija z enim klikom pri spektralnih in dvoenergetskih CT slikah.</t>
  </si>
  <si>
    <t>Omogočena mora biti barvna vizualizacija depozitov kristalov urične kisline v okončinah.</t>
  </si>
  <si>
    <t>Omogočati mora izboljšan algoritem za obdelavo spektralnih in dvoenergijskih kontrastno ojačanih CT slik poljubno v razponu spektra od vsaj 40 do 150 keV.</t>
  </si>
  <si>
    <t>Omogočena mora biti barvna vizualizacija kostnega mozga in ocena difuznih infiltracij tumorjev.</t>
  </si>
  <si>
    <t>Omogočen prikaz in označevanje polipov. Omogočeno samodejno procesiranje CT slik.</t>
  </si>
  <si>
    <t>Omogočena uporaba leče za prikaz polipov, odstranjevanje ostankov fecesa, virtualni prikaz raztegnjenega dela debelega črevesa</t>
  </si>
  <si>
    <t>Sinhroniziran prikaz, navigacija in ocenjevanje čez vsaj 4 sete CT slik, ki so pridobljeni v različnih časovnih točkah.</t>
  </si>
  <si>
    <t xml:space="preserve">Omogočen mora biti 2D in 3D prikaz ledvičnih kamnov, glede na sestavo. </t>
  </si>
  <si>
    <t>Omogočati mora navidezni prikaz nativne slike na spektralnih in dvoenergijskih slikah z uporabo kontrastnega sredstva. Omogočati mora samodejni prikaz maščobe v jetrih.</t>
  </si>
  <si>
    <t>Omogočati mora prikaz slik s poljubno izbranim spektrom 40 do 150 keV.</t>
  </si>
  <si>
    <t xml:space="preserve">Omogočeno barvno razlikovanje med kalciniranimi plaki in kontrastnim sredstvom. Omogočen prikaz pravega lumna žile tudi v bližini kalcificiranih plakov. </t>
  </si>
  <si>
    <t>Programska oprema za kvantitativno evaluacijo perfuzije iz dinamičnih kontrastno ojačanih CT slik organov in tumorjev. Omogočati mora prikaz pretoka krvi, volumna krvi, permeabilnosti in drugih perfuzijskih parametrov.</t>
  </si>
  <si>
    <t xml:space="preserve">1.1 </t>
  </si>
  <si>
    <t xml:space="preserve">2.2 </t>
  </si>
  <si>
    <t>2.3</t>
  </si>
  <si>
    <t>2.4</t>
  </si>
  <si>
    <t>2.5</t>
  </si>
  <si>
    <t>2.6</t>
  </si>
  <si>
    <t>2.1</t>
  </si>
  <si>
    <t>2.7</t>
  </si>
  <si>
    <t>2.8</t>
  </si>
  <si>
    <t>2.9</t>
  </si>
  <si>
    <t>2.10</t>
  </si>
  <si>
    <t>2.11</t>
  </si>
  <si>
    <t>RENTGENSKA CEV</t>
  </si>
  <si>
    <t xml:space="preserve">3.1 </t>
  </si>
  <si>
    <t xml:space="preserve">3.2 </t>
  </si>
  <si>
    <t>3.3</t>
  </si>
  <si>
    <t>3.4</t>
  </si>
  <si>
    <t>3.5</t>
  </si>
  <si>
    <t>3.6</t>
  </si>
  <si>
    <t>3.7</t>
  </si>
  <si>
    <t>DETEKTOR</t>
  </si>
  <si>
    <t xml:space="preserve">4.1 </t>
  </si>
  <si>
    <t>4.2</t>
  </si>
  <si>
    <t>4.3</t>
  </si>
  <si>
    <t>4.4</t>
  </si>
  <si>
    <t>4.5</t>
  </si>
  <si>
    <t>4.6</t>
  </si>
  <si>
    <t>KONZOLA INŽENIRJA</t>
  </si>
  <si>
    <t>6.2</t>
  </si>
  <si>
    <t>6.3</t>
  </si>
  <si>
    <t>7.1</t>
  </si>
  <si>
    <t>7.2</t>
  </si>
  <si>
    <t>7.3</t>
  </si>
  <si>
    <t>8.1</t>
  </si>
  <si>
    <t>8.2</t>
  </si>
  <si>
    <t>8.3</t>
  </si>
  <si>
    <t>8.4</t>
  </si>
  <si>
    <t>9.1</t>
  </si>
  <si>
    <t>REKONSTRUKCIJA CT SLIKE</t>
  </si>
  <si>
    <t>9.2</t>
  </si>
  <si>
    <t>ZAJEM SLIKE</t>
  </si>
  <si>
    <t>OSTALO</t>
  </si>
  <si>
    <t>10.1</t>
  </si>
  <si>
    <t>10.2</t>
  </si>
  <si>
    <t>11.1</t>
  </si>
  <si>
    <t>11.2</t>
  </si>
  <si>
    <t>11.3</t>
  </si>
  <si>
    <t>11.4</t>
  </si>
  <si>
    <t>11.5</t>
  </si>
  <si>
    <t>11.6</t>
  </si>
  <si>
    <t>11.7</t>
  </si>
  <si>
    <t>11.8</t>
  </si>
  <si>
    <t>11.9</t>
  </si>
  <si>
    <t>11.10</t>
  </si>
  <si>
    <t>11.11</t>
  </si>
  <si>
    <t>11.12</t>
  </si>
  <si>
    <t>11.13</t>
  </si>
  <si>
    <t>11.14</t>
  </si>
  <si>
    <t>11.15</t>
  </si>
  <si>
    <t>11.16</t>
  </si>
  <si>
    <t>11.17</t>
  </si>
  <si>
    <t>11.18</t>
  </si>
  <si>
    <t>12.1</t>
  </si>
  <si>
    <t>12.2</t>
  </si>
  <si>
    <t>12.3</t>
  </si>
  <si>
    <t>12.4</t>
  </si>
  <si>
    <t>"Programski paket za nadzor učinkovitosti aparata, za nadzor doze, za pregled slikovnih protokolov (Teamplay ali podobno). Programski paket mora omogočati:
- pregled nad dozami sevanja
- možnost analize opravljenih preiskav
- možnost analize dela
- možnost sestavljanja poročil (poročila o delu, zavrnjenih slikah in podobno, za vse rentgenske preiskave razen za mamografije)
- možnost analize učinkovitosti aparata, uporabe aparata
- možnost urejanja in optimiziranja protokolov slikanja
- analizo uporabe jodnih kontrastnih sredstev
- licenca mora biti veljavna za čas trajanja servisne pogodbe"</t>
  </si>
  <si>
    <t>13.1</t>
  </si>
  <si>
    <t>13.2</t>
  </si>
  <si>
    <t>13.4</t>
  </si>
  <si>
    <t>14.2</t>
  </si>
  <si>
    <t>14.3</t>
  </si>
  <si>
    <t>14.4</t>
  </si>
  <si>
    <t>DICOM IN INTEGRACIJA S PACS/RIS</t>
  </si>
  <si>
    <t>ŠOLANJE IN USPOSABLJANJE</t>
  </si>
  <si>
    <t>GARANCIJA IN VZDRŽEVANJE</t>
  </si>
  <si>
    <t>INJEKTORSKI SISTEM ZA APLIKACIJO KONTRASTNEGA SREDSTVA</t>
  </si>
  <si>
    <t>SISTEM ZA NAPREDNO VIZUALIZACIJO - syngo.via ali enakovredno</t>
  </si>
  <si>
    <t>15.2</t>
  </si>
  <si>
    <t>15.3</t>
  </si>
  <si>
    <t>15.4</t>
  </si>
  <si>
    <t>15.5</t>
  </si>
  <si>
    <t>15.6</t>
  </si>
  <si>
    <t>15.7</t>
  </si>
  <si>
    <t>15.8</t>
  </si>
  <si>
    <t>15.9</t>
  </si>
  <si>
    <t>15.10</t>
  </si>
  <si>
    <t>15.11</t>
  </si>
  <si>
    <t>15.12</t>
  </si>
  <si>
    <t>15.13</t>
  </si>
  <si>
    <t>15.14</t>
  </si>
  <si>
    <t>15.15</t>
  </si>
  <si>
    <t>15.16</t>
  </si>
  <si>
    <t>15.17</t>
  </si>
  <si>
    <t>15.18</t>
  </si>
  <si>
    <t>15.19</t>
  </si>
  <si>
    <t>15.20</t>
  </si>
  <si>
    <t xml:space="preserve">Naziv CT naprave in model: </t>
  </si>
  <si>
    <t>TEHNIČNE SPECIFIKACIJE CT NAPRAVO</t>
  </si>
  <si>
    <t>Photon Counting CT aparata (PCCT) mora omogočati izvajanje kliničnega in raziskovalnega dela diagnostičnih preiskav celega telesa. Dobavitelj bo zagotovil vnos, namestitev in montažo novega CT aparata in hladilnih sistemov za hlajenje aparata vključno s potrebnimi prilagoditvami instalacijskih priključkov. PCCT aparat mora omogočati izvajanje osnovnih in naprednih diagnostičnih kliničnih preiskav celega telesa. Imeti mora najsodobnejše funkcionalnosti, ki omogočajo vse standardne in napredne klinične preiskave ter znanstveno in raziskovalno delo. Vsa oprema mora imeti EC izjavo o skladnosti, ki jo ponudnik mora predložiti. Aparat mora biti nov, iz redne proizvodnje in še nikoli uporabljen za klinične ali demonstracijske namene. Ponudnik mora poskrbeti za umestitev v prostor, namestitev in montažo PCCT aparata in vse dobavljene opreme. Ob prevzemu mora izbrani ponudnik naročniku predati t.i. teste za zagotavljanje kakovosti delovanja PCCT aparata in ostale opreme, s katerimi lahko uporabnik preverja pravilnost in kakovost delovanja strojne in programske opreme. Ponudnik mora opraviti zagon in preizkus funkcionalnega delovanja vse nameščene opreme, pri čemer mora oprema dosegati vse zahtevane parametre. Ponudnik mora uporabniku predati vso tehnično in A-testno dokumentacijo.</t>
  </si>
  <si>
    <t>5</t>
  </si>
  <si>
    <t xml:space="preserve">6.1 </t>
  </si>
  <si>
    <t>6.4</t>
  </si>
  <si>
    <t>6.5</t>
  </si>
  <si>
    <t>6.6</t>
  </si>
  <si>
    <t>6.7</t>
  </si>
  <si>
    <t>6.8</t>
  </si>
  <si>
    <t>6.9</t>
  </si>
  <si>
    <t>6.10</t>
  </si>
  <si>
    <t>6.11</t>
  </si>
  <si>
    <t>6.12</t>
  </si>
  <si>
    <t>8.5</t>
  </si>
  <si>
    <t>8.6</t>
  </si>
  <si>
    <t>9.3</t>
  </si>
  <si>
    <t>9.4</t>
  </si>
  <si>
    <t>10.1.1</t>
  </si>
  <si>
    <t>10.1.2</t>
  </si>
  <si>
    <t>10.1.3</t>
  </si>
  <si>
    <t>10.1.4</t>
  </si>
  <si>
    <t>10.2.1</t>
  </si>
  <si>
    <t>10.2.2</t>
  </si>
  <si>
    <t>10.2.3</t>
  </si>
  <si>
    <t>10.2.4</t>
  </si>
  <si>
    <t>10.2.5</t>
  </si>
  <si>
    <t>10.2.6</t>
  </si>
  <si>
    <t>PREDRAČUN ZA CT NAPRAVO IN VZDRŽEVANJE</t>
  </si>
  <si>
    <t>Paket za upravljanje sistema in ogled slik na tabličnem računalniku. Programski paket mora omogočati, da uporabnik s tablico izvaja pripravo slikanja, sistem mora omogočati prepoznavanje napak pri pripravi slikanja (prisotnost kovine v področju slikanja, napačno pozicioniranje in omejevanje polja itd.)</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</si>
  <si>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</si>
  <si>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</si>
  <si>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</si>
  <si>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</si>
  <si>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</si>
  <si>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</si>
  <si>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</si>
  <si>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</si>
  <si>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</si>
  <si>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</si>
  <si>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</si>
  <si>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</si>
  <si>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</si>
  <si>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</si>
  <si>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</si>
  <si>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</si>
  <si>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</si>
  <si>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</si>
  <si>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</si>
  <si>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</si>
  <si>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</si>
  <si>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</si>
  <si>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</si>
  <si>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</si>
  <si>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</si>
  <si>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</si>
  <si>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</si>
  <si>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</si>
  <si>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12.5</t>
  </si>
  <si>
    <t>12.6</t>
  </si>
  <si>
    <t>12.7</t>
  </si>
  <si>
    <t>12.8</t>
  </si>
  <si>
    <t>12.9</t>
  </si>
  <si>
    <t>13.3</t>
  </si>
  <si>
    <t>14.1</t>
  </si>
  <si>
    <t xml:space="preserve">15.1 </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</si>
  <si>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</si>
  <si>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</si>
  <si>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</si>
  <si>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</si>
  <si>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</si>
  <si>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</si>
  <si>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</si>
  <si>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</si>
  <si>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</si>
  <si>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</si>
  <si>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</si>
  <si>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</si>
  <si>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</si>
  <si>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</si>
  <si>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</si>
  <si>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</si>
  <si>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</si>
  <si>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</si>
  <si>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</si>
  <si>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</si>
  <si>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</si>
  <si>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</si>
  <si>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</si>
  <si>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</si>
  <si>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</si>
  <si>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</si>
  <si>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</si>
  <si>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</si>
  <si>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</si>
  <si>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</si>
  <si>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</si>
  <si>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</si>
  <si>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</si>
  <si>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</si>
  <si>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</si>
  <si>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</si>
  <si>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 xml:space="preserve">3D CT segmentacija. Samodejna segmentacija lezij v jetrih, limfnih nodulih, pljučih in drugih organih. Omogočena mora biti standardizirana kvantifikacija (RECIST), volumetrija in statistika HU. </t>
  </si>
  <si>
    <t>Cena CT naprave brez DDV (v EUR):</t>
  </si>
  <si>
    <t xml:space="preserve">Cena šolanja kadra brez DDV (v EUR): </t>
  </si>
  <si>
    <t xml:space="preserve">Cena šolanja kadra z DDV (v EUR): </t>
  </si>
  <si>
    <t xml:space="preserve">Cena CT naprave z DDV (v EUR): </t>
  </si>
  <si>
    <t xml:space="preserve">Cena "All inclusive" 6-letnega pogarancijskega vzdrževanja brez DDV (v EUR):  </t>
  </si>
  <si>
    <t>Cena "All inclusive" 6-letnega pogarancijskega vzdrževanja z DDV (v EUR):</t>
  </si>
  <si>
    <t>SKUPAJ brez DDV (v EUR):</t>
  </si>
  <si>
    <t>SKUPAJ z DDV (v EUR):</t>
  </si>
  <si>
    <t>V celotni dobi garancije in vzdrževanja mora ponudnik zagotavljati posodobitve programske opreme in nameščenih aplikacij.</t>
  </si>
  <si>
    <t xml:space="preserve">Napredna vizualizacija za prikaz in obdelavo CR, DR, ultrazvočnih, CT, MR, SPECT, nuklearno medicinskih (PET, SPECT PET/CT), fluoroskopskih serij, angiografskih serij slik. Sistem mora omogočati osnovne in napredne obdelave slik. Varna obdelava in pregledovanje slik mora biti omogočeno znotraj bolnišničnega omrežja. Sistem mora omogočati shranjevanje dodatno obdelanih slik, z uporabo različnih orodij/aplikacij v PACS sistemu SB Murska Sobota. Sistem mora temeljiti na arhitekturi klient - strežnik.  </t>
  </si>
  <si>
    <t>Časovna primerjava slik zajetih z različnimi tehnikami prikaza ali enakimi tehnikami druga ob drugi.</t>
  </si>
  <si>
    <t>Omogočeno mora biti ločevanje krvavitve od kontrastnega sredstva pri spektralnih in dvoenergijskih slikah v možganih.</t>
  </si>
  <si>
    <t xml:space="preserve">Virtualna kolonoskopija z možnostjo enostavnega preklapljanja med 2D in 3D pogledom. Sinhrono premikanje po različnih serijah. Samodejna definicija poti. </t>
  </si>
  <si>
    <t>Barvna vizualizacija Arterial Enhancement Fraction (AEF) iz večfazne CT preiskave jeter za prikaz razmerja med arterijsko jetrno in celotno perfuzijo.</t>
  </si>
  <si>
    <t>Ponudnik s podpisom na zavihku Rekapitulacija zagotovi, da je opravil kontrolo podatkov in so avtomatično izračunani podatki pravilni, prav tako s tem podpisom jamči za pravilne podatke poračunane iz zavihka CT naprava</t>
  </si>
  <si>
    <r>
      <t xml:space="preserve">Šolanje uporabnikov mora biti izvedeno v 4 delih (4x po 5 dni šolanja). Na šolanju bo pet oseb. Šolanje naj poteka med 8:00 in 16.00. Šolanje se bo izvajalo v prostorih </t>
    </r>
    <r>
      <rPr>
        <sz val="11"/>
        <rFont val="Calibri"/>
        <family val="2"/>
        <charset val="238"/>
        <scheme val="minor"/>
      </rPr>
      <t>uporabnika.</t>
    </r>
  </si>
  <si>
    <t>Aparat mora imeti najmanj 24 mesecev garancijske dobe</t>
  </si>
  <si>
    <r>
      <t xml:space="preserve">Aparat mora biti vključen v najmanj </t>
    </r>
    <r>
      <rPr>
        <b/>
        <sz val="11"/>
        <rFont val="Calibri"/>
        <family val="2"/>
        <charset val="238"/>
        <scheme val="minor"/>
      </rPr>
      <t xml:space="preserve"> </t>
    </r>
    <r>
      <rPr>
        <sz val="11"/>
        <rFont val="Calibri"/>
        <family val="2"/>
        <charset val="238"/>
        <scheme val="minor"/>
      </rPr>
      <t>6 letno po-garancijsko vzdrževanje po načelu vse vključeno</t>
    </r>
  </si>
  <si>
    <t xml:space="preserve">Zagotovljena mora biti možnost oddaljenega servisnega dostopa ali klicna povezava s servisom z asistenco pri odpravljanju napake. V kolikor ga ponudnik omogoča, mora oddaljen servisni  dostop omogočati posodabljanje servisne opreme na daljavo in spremljanje servisnih sporočil. </t>
  </si>
  <si>
    <t>5.1</t>
  </si>
  <si>
    <t>5.2</t>
  </si>
  <si>
    <t>5.3</t>
  </si>
  <si>
    <t>5.4</t>
  </si>
  <si>
    <t>5.5</t>
  </si>
  <si>
    <t>5.6</t>
  </si>
  <si>
    <r>
      <t>Ponudnik izpolnjuje zahtevane podatke v</t>
    </r>
    <r>
      <rPr>
        <b/>
        <sz val="11"/>
        <rFont val="Calibri"/>
        <family val="2"/>
        <charset val="238"/>
        <scheme val="minor"/>
      </rPr>
      <t xml:space="preserve"> zeleno</t>
    </r>
    <r>
      <rPr>
        <sz val="11"/>
        <rFont val="Calibri"/>
        <family val="2"/>
        <charset val="238"/>
        <scheme val="minor"/>
      </rPr>
      <t xml:space="preserve"> obarvane celice v zavihku CT naprava</t>
    </r>
  </si>
  <si>
    <r>
      <rPr>
        <strike/>
        <sz val="11"/>
        <color rgb="FFFF0000"/>
        <rFont val="Calibri"/>
        <family val="2"/>
        <charset val="238"/>
        <scheme val="minor"/>
      </rPr>
      <t xml:space="preserve">Najsodobnejši način </t>
    </r>
    <r>
      <rPr>
        <sz val="11"/>
        <color rgb="FF000000"/>
        <rFont val="Calibri"/>
        <family val="2"/>
        <charset val="238"/>
        <scheme val="minor"/>
      </rPr>
      <t>iterativn</t>
    </r>
    <r>
      <rPr>
        <sz val="11"/>
        <color rgb="FFFF0000"/>
        <rFont val="Calibri"/>
        <family val="2"/>
        <charset val="238"/>
        <scheme val="minor"/>
      </rPr>
      <t>a</t>
    </r>
    <r>
      <rPr>
        <strike/>
        <sz val="11"/>
        <color rgb="FFFF0000"/>
        <rFont val="Calibri"/>
        <family val="2"/>
        <charset val="238"/>
        <scheme val="minor"/>
      </rPr>
      <t>ega</t>
    </r>
    <r>
      <rPr>
        <sz val="11"/>
        <color rgb="FF000000"/>
        <rFont val="Calibri"/>
        <family val="2"/>
        <charset val="238"/>
        <scheme val="minor"/>
      </rPr>
      <t xml:space="preserve"> rekonstru</t>
    </r>
    <r>
      <rPr>
        <sz val="11"/>
        <color rgb="FFFF0000"/>
        <rFont val="Calibri"/>
        <family val="2"/>
        <charset val="238"/>
        <scheme val="minor"/>
      </rPr>
      <t>kcija</t>
    </r>
    <r>
      <rPr>
        <strike/>
        <sz val="11"/>
        <color rgb="FFFF0000"/>
        <rFont val="Calibri"/>
        <family val="2"/>
        <charset val="238"/>
        <scheme val="minor"/>
      </rPr>
      <t>iranja</t>
    </r>
    <r>
      <rPr>
        <sz val="11"/>
        <color rgb="FF000000"/>
        <rFont val="Calibri"/>
        <family val="2"/>
        <charset val="238"/>
        <scheme val="minor"/>
      </rPr>
      <t xml:space="preserve"> slik</t>
    </r>
    <r>
      <rPr>
        <strike/>
        <sz val="11"/>
        <color rgb="FFFF0000"/>
        <rFont val="Calibri"/>
        <family val="2"/>
        <charset val="238"/>
        <scheme val="minor"/>
      </rPr>
      <t>, ki je na voljo</t>
    </r>
    <r>
      <rPr>
        <sz val="11"/>
        <color rgb="FF000000"/>
        <rFont val="Calibri"/>
        <family val="2"/>
        <charset val="238"/>
        <scheme val="minor"/>
      </rPr>
      <t>.</t>
    </r>
  </si>
  <si>
    <t>navedba dokumenta in strani tega dokumenta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</si>
</sst>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0"/>
      <color theme="1"/>
      <name val="Arial"/>
      <family val="2"/>
      <charset val="238"/>
    </font>
    <font>
      <sz val="11"/>
      <color theme="1"/>
      <name val="Calibri"/>
      <family val="2"/>
      <scheme val="minor"/>
    </font>
    <font>
      <b/>
      <sz val="12"/>
      <color rgb="FF000000"/>
      <name val="Times New Roman"/>
      <family val="1"/>
      <charset val="238"/>
    </font>
    <font>
      <sz val="10"/>
      <color theme="1"/>
      <name val="Times New Roman"/>
      <family val="1"/>
      <charset val="238"/>
    </font>
    <font>
      <sz val="10"/>
      <name val="Times New Roman"/>
      <family val="1"/>
      <charset val="238"/>
    </font>
    <font>
      <b/>
      <sz val="10"/>
      <color theme="1"/>
      <name val="Times New Roman"/>
      <family val="1"/>
      <charset val="238"/>
    </font>
    <font>
      <sz val="11"/>
      <color rgb="FF006100"/>
      <name val="Calibri"/>
      <family val="2"/>
      <charset val="238"/>
      <scheme val="minor"/>
    </font>
    <font>
      <sz val="11"/>
      <color rgb="FF000000"/>
      <name val="Calibri"/>
      <family val="2"/>
      <charset val="238"/>
      <scheme val="minor"/>
    </font>
    <font>
      <b/>
      <sz val="11"/>
      <color rgb="FF000000"/>
      <name val="Calibri"/>
      <family val="2"/>
      <charset val="238"/>
      <scheme val="minor"/>
    </font>
    <font>
      <b/>
      <sz val="11"/>
      <color rgb="FF006100"/>
      <name val="Calibri"/>
      <family val="2"/>
      <charset val="238"/>
      <scheme val="minor"/>
    </font>
    <font>
      <sz val="11"/>
      <name val="Calibri"/>
      <family val="2"/>
      <charset val="238"/>
      <scheme val="minor"/>
    </font>
    <font>
      <b/>
      <sz val="11"/>
      <name val="Calibri"/>
      <family val="2"/>
      <charset val="238"/>
      <scheme val="minor"/>
    </font>
    <font>
      <sz val="11"/>
      <color rgb="FFFF0000"/>
      <name val="Calibri"/>
      <family val="2"/>
      <charset val="238"/>
      <scheme val="minor"/>
    </font>
    <font>
      <strike/>
      <sz val="11"/>
      <color rgb="FFFF0000"/>
      <name val="Calibri"/>
      <family val="2"/>
      <charset val="238"/>
      <scheme val="minor"/>
    </font>
    <font>
      <sz val="10.5"/>
      <color rgb="FFFF0000"/>
      <name val="Times New Roman"/>
      <family val="1"/>
      <charset val="238"/>
    </font>
    <font>
      <sz val="10"/>
      <color rgb="FFFF0000"/>
      <name val="Times New Roman"/>
      <family val="1"/>
      <charset val="238"/>
    </font>
  </fonts>
  <fills count="8">
    <fill>
      <patternFill patternType="none"/>
    </fill>
    <fill>
      <patternFill patternType="gray125"/>
    </fill>
    <fill>
      <patternFill patternType="solid">
        <fgColor theme="0"/>
        <bgColor indexed="64"/>
      </patternFill>
    </fill>
    <fill>
      <patternFill patternType="solid">
        <fgColor rgb="FFC6EFCE"/>
      </patternFill>
    </fill>
    <fill>
      <patternFill patternType="solid">
        <fgColor theme="9" tint="0.79998168889431442"/>
        <bgColor indexed="64"/>
      </patternFill>
    </fill>
    <fill>
      <patternFill patternType="solid">
        <fgColor theme="9" tint="0.59996337778862885"/>
        <bgColor indexed="64"/>
      </patternFill>
    </fill>
    <fill>
      <patternFill patternType="solid">
        <fgColor rgb="FFECF5E7"/>
        <bgColor indexed="64"/>
      </patternFill>
    </fill>
    <fill>
      <patternFill patternType="solid">
        <fgColor theme="6" tint="0.39997558519241921"/>
        <bgColor indexed="65"/>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theme="9" tint="-0.249977111117893"/>
      </left>
      <right style="thin">
        <color theme="9" tint="-0.249977111117893"/>
      </right>
      <top style="medium">
        <color theme="9" tint="-0.249977111117893"/>
      </top>
      <bottom style="thin">
        <color theme="9" tint="-0.249977111117893"/>
      </bottom>
      <diagonal/>
    </border>
    <border>
      <left style="thin">
        <color theme="9" tint="-0.249977111117893"/>
      </left>
      <right style="medium">
        <color theme="9" tint="-0.249977111117893"/>
      </right>
      <top style="medium">
        <color theme="9" tint="-0.249977111117893"/>
      </top>
      <bottom style="thin">
        <color theme="9" tint="-0.249977111117893"/>
      </bottom>
      <diagonal/>
    </border>
    <border>
      <left style="thin">
        <color theme="9" tint="-0.249977111117893"/>
      </left>
      <right style="medium">
        <color theme="9" tint="-0.249977111117893"/>
      </right>
      <top style="thin">
        <color theme="9" tint="-0.249977111117893"/>
      </top>
      <bottom style="thin">
        <color theme="9" tint="-0.249977111117893"/>
      </bottom>
      <diagonal/>
    </border>
    <border>
      <left style="thin">
        <color theme="9" tint="-0.249977111117893"/>
      </left>
      <right style="medium">
        <color theme="9" tint="-0.249977111117893"/>
      </right>
      <top style="thin">
        <color theme="9" tint="-0.249977111117893"/>
      </top>
      <bottom style="medium">
        <color theme="9" tint="-0.249977111117893"/>
      </bottom>
      <diagonal/>
    </border>
    <border>
      <left style="medium">
        <color theme="9" tint="-0.249977111117893"/>
      </left>
      <right/>
      <top style="medium">
        <color theme="9" tint="-0.249977111117893"/>
      </top>
      <bottom/>
      <diagonal/>
    </border>
    <border>
      <left style="medium">
        <color theme="9" tint="-0.249977111117893"/>
      </left>
      <right/>
      <top/>
      <bottom/>
      <diagonal/>
    </border>
    <border>
      <left/>
      <right style="medium">
        <color theme="9" tint="-0.249977111117893"/>
      </right>
      <top/>
      <bottom/>
      <diagonal/>
    </border>
    <border>
      <left style="medium">
        <color theme="9" tint="-0.249977111117893"/>
      </left>
      <right/>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style="thin">
        <color theme="9" tint="-0.249977111117893"/>
      </right>
      <top style="medium">
        <color theme="9" tint="-0.249977111117893"/>
      </top>
      <bottom style="medium">
        <color theme="9" tint="-0.249977111117893"/>
      </bottom>
      <diagonal/>
    </border>
    <border>
      <left style="medium">
        <color theme="9" tint="-0.249977111117893"/>
      </left>
      <right style="thin">
        <color theme="9" tint="-0.249977111117893"/>
      </right>
      <top style="medium">
        <color theme="9" tint="-0.249977111117893"/>
      </top>
      <bottom/>
      <diagonal/>
    </border>
    <border>
      <left style="medium">
        <color theme="9" tint="-0.249977111117893"/>
      </left>
      <right style="thin">
        <color theme="9" tint="-0.249977111117893"/>
      </right>
      <top/>
      <bottom/>
      <diagonal/>
    </border>
    <border>
      <left style="medium">
        <color theme="9" tint="-0.249977111117893"/>
      </left>
      <right style="thin">
        <color theme="9" tint="-0.249977111117893"/>
      </right>
      <top/>
      <bottom style="medium">
        <color theme="9" tint="-0.249977111117893"/>
      </bottom>
      <diagonal/>
    </border>
    <border>
      <left style="medium">
        <color theme="9" tint="-0.249977111117893"/>
      </left>
      <right style="medium">
        <color theme="9" tint="-0.249977111117893"/>
      </right>
      <top style="medium">
        <color theme="9" tint="-0.249977111117893"/>
      </top>
      <bottom/>
      <diagonal/>
    </border>
    <border>
      <left style="thin">
        <color theme="9" tint="-0.249977111117893"/>
      </left>
      <right/>
      <top style="medium">
        <color theme="9" tint="-0.249977111117893"/>
      </top>
      <bottom style="medium">
        <color theme="9" tint="-0.249977111117893"/>
      </bottom>
      <diagonal/>
    </border>
    <border>
      <left style="thin">
        <color theme="9" tint="-0.249977111117893"/>
      </left>
      <right style="thin">
        <color theme="9" tint="-0.249977111117893"/>
      </right>
      <top style="medium">
        <color theme="9" tint="-0.249977111117893"/>
      </top>
      <bottom style="thin">
        <color theme="9" tint="-0.249977111117893"/>
      </bottom>
      <diagonal/>
    </border>
    <border>
      <left style="thin">
        <color theme="9" tint="-0.249977111117893"/>
      </left>
      <right/>
      <top/>
      <bottom/>
      <diagonal/>
    </border>
    <border>
      <left style="thin">
        <color theme="9" tint="-0.249977111117893"/>
      </left>
      <right/>
      <top style="medium">
        <color theme="9" tint="-0.249977111117893"/>
      </top>
      <bottom/>
      <diagonal/>
    </border>
    <border>
      <left style="thin">
        <color theme="9" tint="-0.249977111117893"/>
      </left>
      <right/>
      <top/>
      <bottom style="medium">
        <color theme="9" tint="-0.249977111117893"/>
      </bottom>
      <diagonal/>
    </border>
    <border>
      <left/>
      <right/>
      <top style="thin">
        <color theme="9" tint="-0.249977111117893"/>
      </top>
      <bottom/>
      <diagonal/>
    </border>
    <border>
      <left/>
      <right/>
      <top style="medium">
        <color theme="9" tint="-0.249977111117893"/>
      </top>
      <bottom/>
      <diagonal/>
    </border>
    <border>
      <left style="thin">
        <color rgb="FF3F3F3F"/>
      </left>
      <right style="thin">
        <color rgb="FF3F3F3F"/>
      </right>
      <top style="thin">
        <color rgb="FF3F3F3F"/>
      </top>
      <bottom style="thin">
        <color rgb="FF3F3F3F"/>
      </bottom>
      <diagonal/>
    </border>
    <border>
      <left/>
      <right/>
      <top style="medium">
        <color theme="9" tint="-0.249977111117893"/>
      </top>
      <bottom style="medium">
        <color theme="9" tint="-0.249977111117893"/>
      </bottom>
      <diagonal/>
    </border>
    <border>
      <left/>
      <right/>
      <top/>
      <bottom style="medium">
        <color theme="9" tint="-0.249977111117893"/>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s>
  <cellStyleXfs count="6">
    <xf numFmtId="0" fontId="0" fillId="0" borderId="0"/>
    <xf numFmtId="0" fontId="1" fillId="0" borderId="0"/>
    <xf numFmtId="0" fontId="2" fillId="0" borderId="0"/>
    <xf numFmtId="0" fontId="3" fillId="0" borderId="0"/>
    <xf numFmtId="0" fontId="8" fillId="3" borderId="0" applyNumberFormat="0" applyBorder="0" applyAlignment="0" applyProtection="0"/>
    <xf numFmtId="0" fontId="1" fillId="7" borderId="0" applyNumberFormat="0" applyBorder="0" applyAlignment="0" applyProtection="0"/>
  </cellStyleXfs>
  <cellXfs count="77">
    <xf numFmtId="0" fontId="0" fillId="0" borderId="0" xfId="0"/>
    <xf numFmtId="0" fontId="5" fillId="0" borderId="0" xfId="0" applyFont="1" applyAlignment="1">
      <alignment horizontal="center" vertical="center"/>
    </xf>
    <xf numFmtId="0" fontId="5" fillId="0" borderId="0" xfId="0" applyFont="1"/>
    <xf numFmtId="0" fontId="6" fillId="0" borderId="0" xfId="0" applyFont="1"/>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Fill="1" applyBorder="1"/>
    <xf numFmtId="0" fontId="0" fillId="0" borderId="6" xfId="0" applyBorder="1"/>
    <xf numFmtId="0" fontId="7" fillId="0" borderId="0" xfId="0" applyFont="1" applyBorder="1" applyAlignment="1">
      <alignment horizontal="center" vertical="center"/>
    </xf>
    <xf numFmtId="0" fontId="4" fillId="0" borderId="0" xfId="0" applyFont="1" applyBorder="1" applyAlignment="1">
      <alignment horizontal="center"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center" vertical="center"/>
    </xf>
    <xf numFmtId="0" fontId="0" fillId="0" borderId="1" xfId="0" applyBorder="1" applyAlignment="1">
      <alignment wrapText="1"/>
    </xf>
    <xf numFmtId="0" fontId="8" fillId="3" borderId="3" xfId="4" applyBorder="1" applyAlignment="1">
      <alignment horizontal="center" vertical="center" wrapText="1"/>
    </xf>
    <xf numFmtId="0" fontId="8" fillId="3" borderId="4" xfId="4" applyBorder="1" applyAlignment="1">
      <alignment horizontal="center" vertical="center" wrapText="1"/>
    </xf>
    <xf numFmtId="0" fontId="8" fillId="3" borderId="8" xfId="4" applyBorder="1" applyAlignment="1">
      <alignment horizontal="center" vertical="center" wrapText="1"/>
    </xf>
    <xf numFmtId="0" fontId="8" fillId="3" borderId="5" xfId="4" applyBorder="1" applyAlignment="1">
      <alignment horizontal="center" vertical="center" wrapText="1"/>
    </xf>
    <xf numFmtId="0" fontId="0" fillId="0" borderId="0" xfId="0" applyFont="1"/>
    <xf numFmtId="0" fontId="0" fillId="0" borderId="2" xfId="0" applyFont="1" applyBorder="1"/>
    <xf numFmtId="0" fontId="0" fillId="0" borderId="0" xfId="0" applyFont="1" applyFill="1" applyBorder="1"/>
    <xf numFmtId="0" fontId="5" fillId="0" borderId="10" xfId="0" applyFont="1" applyBorder="1" applyAlignment="1">
      <alignment horizontal="center" vertical="center"/>
    </xf>
    <xf numFmtId="0" fontId="4" fillId="2" borderId="11" xfId="0" applyFont="1" applyFill="1" applyBorder="1" applyAlignment="1">
      <alignment horizontal="right" vertical="center" wrapText="1"/>
    </xf>
    <xf numFmtId="0" fontId="4" fillId="2" borderId="12" xfId="0" applyFont="1" applyFill="1" applyBorder="1" applyAlignment="1">
      <alignment horizontal="right" vertical="center" wrapText="1"/>
    </xf>
    <xf numFmtId="0" fontId="4" fillId="4" borderId="11" xfId="0" applyFont="1" applyFill="1" applyBorder="1" applyAlignment="1">
      <alignment horizontal="right" vertical="center" wrapText="1"/>
    </xf>
    <xf numFmtId="0" fontId="4" fillId="5" borderId="11" xfId="0" applyFont="1" applyFill="1" applyBorder="1" applyAlignment="1">
      <alignment horizontal="right" vertical="center" wrapText="1"/>
    </xf>
    <xf numFmtId="49" fontId="0" fillId="0" borderId="21" xfId="0" applyNumberFormat="1" applyFont="1" applyBorder="1" applyAlignment="1">
      <alignment horizontal="center"/>
    </xf>
    <xf numFmtId="49" fontId="0" fillId="0" borderId="22" xfId="0" applyNumberFormat="1" applyFont="1" applyBorder="1" applyAlignment="1">
      <alignment horizontal="center"/>
    </xf>
    <xf numFmtId="49" fontId="5" fillId="0" borderId="22" xfId="0" applyNumberFormat="1" applyFont="1" applyBorder="1"/>
    <xf numFmtId="0" fontId="10" fillId="4" borderId="20" xfId="0" applyFont="1" applyFill="1" applyBorder="1" applyAlignment="1">
      <alignment horizontal="center" wrapText="1"/>
    </xf>
    <xf numFmtId="0" fontId="11" fillId="4" borderId="19" xfId="4" applyFont="1" applyFill="1" applyBorder="1" applyAlignment="1">
      <alignment horizontal="center" vertical="center"/>
    </xf>
    <xf numFmtId="49" fontId="0" fillId="0" borderId="21" xfId="0" applyNumberFormat="1" applyFont="1" applyBorder="1" applyAlignment="1">
      <alignment horizontal="center" vertical="center"/>
    </xf>
    <xf numFmtId="49" fontId="0" fillId="0" borderId="22" xfId="0" applyNumberFormat="1" applyFont="1" applyBorder="1" applyAlignment="1">
      <alignment horizontal="center" vertical="center"/>
    </xf>
    <xf numFmtId="49" fontId="0" fillId="0" borderId="14" xfId="0" applyNumberFormat="1" applyFont="1" applyBorder="1" applyAlignment="1">
      <alignment horizontal="center" vertical="center"/>
    </xf>
    <xf numFmtId="49" fontId="10" fillId="6" borderId="21" xfId="0" applyNumberFormat="1" applyFont="1" applyFill="1" applyBorder="1" applyAlignment="1">
      <alignment horizontal="center" wrapText="1"/>
    </xf>
    <xf numFmtId="0" fontId="5" fillId="0" borderId="21" xfId="0" applyFont="1" applyBorder="1"/>
    <xf numFmtId="49" fontId="5" fillId="0" borderId="21" xfId="0" applyNumberFormat="1" applyFont="1" applyBorder="1"/>
    <xf numFmtId="0" fontId="10" fillId="4" borderId="23" xfId="0" applyFont="1" applyFill="1" applyBorder="1" applyAlignment="1">
      <alignment horizontal="center" wrapText="1"/>
    </xf>
    <xf numFmtId="49" fontId="0" fillId="0" borderId="16" xfId="0" applyNumberFormat="1" applyFont="1" applyBorder="1" applyAlignment="1">
      <alignment horizontal="center" vertical="center"/>
    </xf>
    <xf numFmtId="0" fontId="10" fillId="4" borderId="21" xfId="0" applyFont="1" applyFill="1" applyBorder="1" applyAlignment="1">
      <alignment horizontal="center" wrapText="1"/>
    </xf>
    <xf numFmtId="0" fontId="1" fillId="7" borderId="31" xfId="5" applyBorder="1" applyAlignment="1">
      <alignment horizontal="right" vertical="center"/>
    </xf>
    <xf numFmtId="0" fontId="12" fillId="0" borderId="1" xfId="0" applyFont="1" applyBorder="1" applyAlignment="1">
      <alignment horizontal="left" vertical="center" wrapText="1"/>
    </xf>
    <xf numFmtId="0" fontId="12" fillId="0" borderId="1" xfId="0" applyFont="1" applyBorder="1" applyAlignment="1">
      <alignment vertical="center" wrapText="1"/>
    </xf>
    <xf numFmtId="49" fontId="12" fillId="0" borderId="21" xfId="0" applyNumberFormat="1" applyFont="1" applyBorder="1" applyAlignment="1">
      <alignment horizontal="center"/>
    </xf>
    <xf numFmtId="49" fontId="12" fillId="0" borderId="22" xfId="0" applyNumberFormat="1" applyFont="1" applyBorder="1" applyAlignment="1">
      <alignment horizontal="center"/>
    </xf>
    <xf numFmtId="0" fontId="0" fillId="0" borderId="0" xfId="0" applyAlignment="1">
      <alignment horizontal="center"/>
    </xf>
    <xf numFmtId="0" fontId="9" fillId="0" borderId="26" xfId="0" applyFont="1" applyBorder="1" applyAlignment="1">
      <alignment horizontal="left" wrapText="1"/>
    </xf>
    <xf numFmtId="0" fontId="9" fillId="0" borderId="15" xfId="0" applyFont="1" applyBorder="1" applyAlignment="1">
      <alignment horizontal="left" wrapText="1"/>
    </xf>
    <xf numFmtId="0" fontId="9" fillId="0" borderId="28" xfId="0" applyFont="1" applyBorder="1" applyAlignment="1">
      <alignment horizontal="left" wrapText="1"/>
    </xf>
    <xf numFmtId="0" fontId="0" fillId="0" borderId="17" xfId="0" applyFont="1" applyBorder="1" applyAlignment="1">
      <alignment horizontal="right" vertical="center"/>
    </xf>
    <xf numFmtId="0" fontId="0" fillId="0" borderId="18" xfId="0" applyFont="1" applyBorder="1" applyAlignment="1">
      <alignment horizontal="right" vertical="center"/>
    </xf>
    <xf numFmtId="0" fontId="9" fillId="0" borderId="26" xfId="0" applyFont="1" applyBorder="1" applyAlignment="1">
      <alignment wrapText="1"/>
    </xf>
    <xf numFmtId="0" fontId="10" fillId="4" borderId="13" xfId="0" applyFont="1" applyFill="1" applyBorder="1" applyAlignment="1">
      <alignment horizontal="left" wrapText="1"/>
    </xf>
    <xf numFmtId="0" fontId="10" fillId="6" borderId="26" xfId="0" applyFont="1" applyFill="1" applyBorder="1" applyAlignment="1">
      <alignment horizontal="left" wrapText="1"/>
    </xf>
    <xf numFmtId="0" fontId="12" fillId="0" borderId="26" xfId="0" applyFont="1" applyBorder="1" applyAlignment="1">
      <alignment horizontal="left" wrapText="1"/>
    </xf>
    <xf numFmtId="0" fontId="9" fillId="0" borderId="28" xfId="0" applyFont="1" applyBorder="1" applyAlignment="1">
      <alignment horizontal="left" vertical="top" wrapText="1"/>
    </xf>
    <xf numFmtId="0" fontId="10" fillId="4" borderId="27" xfId="0" applyFont="1" applyFill="1" applyBorder="1" applyAlignment="1">
      <alignment horizontal="left" wrapText="1"/>
    </xf>
    <xf numFmtId="0" fontId="9" fillId="0" borderId="0" xfId="0" applyFont="1" applyBorder="1" applyAlignment="1">
      <alignment wrapText="1"/>
    </xf>
    <xf numFmtId="0" fontId="10" fillId="6" borderId="0" xfId="0" applyFont="1" applyFill="1" applyBorder="1" applyAlignment="1">
      <alignment horizontal="left" wrapText="1"/>
    </xf>
    <xf numFmtId="0" fontId="9" fillId="0" borderId="29" xfId="0" applyFont="1" applyBorder="1" applyAlignment="1">
      <alignment horizontal="left" wrapText="1"/>
    </xf>
    <xf numFmtId="0" fontId="9" fillId="0" borderId="0" xfId="0" applyFont="1" applyBorder="1" applyAlignment="1">
      <alignment horizontal="left" wrapText="1"/>
    </xf>
    <xf numFmtId="0" fontId="10" fillId="4" borderId="26" xfId="0" applyFont="1" applyFill="1" applyBorder="1" applyAlignment="1">
      <alignment horizontal="left" wrapText="1"/>
    </xf>
    <xf numFmtId="0" fontId="8" fillId="3" borderId="9" xfId="4" applyBorder="1" applyAlignment="1">
      <alignment horizontal="center" vertical="center" wrapText="1"/>
    </xf>
    <xf numFmtId="0" fontId="8" fillId="3" borderId="25" xfId="4" applyBorder="1" applyAlignment="1">
      <alignment horizontal="center" vertical="center" wrapText="1"/>
    </xf>
    <xf numFmtId="0" fontId="11" fillId="4" borderId="24" xfId="4" applyFont="1" applyFill="1" applyBorder="1" applyAlignment="1">
      <alignment horizontal="center" vertical="center" wrapText="1"/>
    </xf>
    <xf numFmtId="0" fontId="10" fillId="4" borderId="30" xfId="0" applyFont="1" applyFill="1" applyBorder="1" applyAlignment="1">
      <alignment horizontal="left" wrapText="1"/>
    </xf>
    <xf numFmtId="0" fontId="11" fillId="4" borderId="32" xfId="4" applyFont="1" applyFill="1" applyBorder="1" applyAlignment="1">
      <alignment horizontal="center" vertical="center" wrapText="1"/>
    </xf>
    <xf numFmtId="0" fontId="9" fillId="0" borderId="33" xfId="0" applyFont="1" applyBorder="1" applyAlignment="1">
      <alignment horizontal="left" wrapText="1"/>
    </xf>
    <xf numFmtId="0" fontId="10" fillId="4" borderId="0" xfId="0" applyFont="1" applyFill="1" applyBorder="1" applyAlignment="1">
      <alignment horizontal="left" wrapText="1"/>
    </xf>
    <xf numFmtId="0" fontId="12" fillId="0" borderId="0" xfId="0" applyFont="1" applyBorder="1" applyAlignment="1">
      <alignment horizontal="left" wrapText="1"/>
    </xf>
    <xf numFmtId="0" fontId="9" fillId="0" borderId="33" xfId="0" applyFont="1" applyBorder="1" applyAlignment="1">
      <alignment horizontal="left" vertical="top" wrapText="1"/>
    </xf>
    <xf numFmtId="0" fontId="16" fillId="0" borderId="34" xfId="0" applyFont="1" applyBorder="1" applyAlignment="1">
      <alignment wrapText="1"/>
    </xf>
    <xf numFmtId="0" fontId="17" fillId="0" borderId="35" xfId="0" applyFont="1" applyBorder="1"/>
    <xf numFmtId="0" fontId="17" fillId="0" borderId="36" xfId="0" applyFont="1" applyBorder="1"/>
    <xf numFmtId="0" fontId="14" fillId="0" borderId="0" xfId="0" applyFont="1" applyBorder="1" applyAlignment="1">
      <alignment horizontal="left" wrapText="1"/>
    </xf>
    <xf numFmtId="0" fontId="15" fillId="0" borderId="26" xfId="0" applyFont="1" applyBorder="1" applyAlignment="1">
      <alignment horizontal="left" wrapText="1"/>
    </xf>
    <xf numFmtId="49" fontId="15" fillId="0" borderId="21" xfId="0" applyNumberFormat="1" applyFont="1" applyBorder="1" applyAlignment="1">
      <alignment horizontal="center"/>
    </xf>
  </cellXfs>
  <cellStyles count="6">
    <cellStyle name="60 % – Poudarek3" xfId="5" builtinId="40"/>
    <cellStyle name="Dobro" xfId="4" builtinId="26"/>
    <cellStyle name="Navadno" xfId="0" builtinId="0"/>
    <cellStyle name="Navadno 2" xfId="3" xr:uid="{00000000-0005-0000-0000-000001000000}"/>
    <cellStyle name="Navadno 9" xfId="2" xr:uid="{00000000-0005-0000-0000-000002000000}"/>
    <cellStyle name="Normal 2" xfId="1" xr:uid="{00000000-0005-0000-0000-000004000000}"/>
  </cellStyles>
  <dxfs count="0"/>
  <tableStyles count="0" defaultTableStyle="TableStyleMedium2" defaultPivotStyle="PivotStyleLight16"/>
  <colors>
    <mruColors>
      <color rgb="FFECF5E7"/>
      <color rgb="FFE5F1DF"/>
      <color rgb="FFDCECD4"/>
      <color rgb="FFF6FAF4"/>
      <color rgb="FFE7C5E5"/>
      <color rgb="FFE2CA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1047750</xdr:colOff>
      <xdr:row>4</xdr:row>
      <xdr:rowOff>60827</xdr:rowOff>
    </xdr:to>
    <xdr:pic>
      <xdr:nvPicPr>
        <xdr:cNvPr id="3" name="Slika 2">
          <a:extLst>
            <a:ext uri="{FF2B5EF4-FFF2-40B4-BE49-F238E27FC236}">
              <a16:creationId xmlns:a16="http://schemas.microsoft.com/office/drawing/2014/main" id="{24018E91-4EBA-4B3E-B8A2-BAD3B637DC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400675" cy="15657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105</xdr:row>
      <xdr:rowOff>0</xdr:rowOff>
    </xdr:from>
    <xdr:ext cx="184731" cy="264560"/>
    <xdr:sp macro="" textlink="">
      <xdr:nvSpPr>
        <xdr:cNvPr id="2" name="PoljeZBesedilom 1">
          <a:extLst>
            <a:ext uri="{FF2B5EF4-FFF2-40B4-BE49-F238E27FC236}">
              <a16:creationId xmlns:a16="http://schemas.microsoft.com/office/drawing/2014/main" id="{582C38A7-1D1E-4DD5-B8C3-9ED923748D3F}"/>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 name="PoljeZBesedilom 1">
          <a:extLst>
            <a:ext uri="{FF2B5EF4-FFF2-40B4-BE49-F238E27FC236}">
              <a16:creationId xmlns:a16="http://schemas.microsoft.com/office/drawing/2014/main" id="{EC16C905-77C2-4C99-BAF9-AE24E307593A}"/>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4" name="PoljeZBesedilom 1">
          <a:extLst>
            <a:ext uri="{FF2B5EF4-FFF2-40B4-BE49-F238E27FC236}">
              <a16:creationId xmlns:a16="http://schemas.microsoft.com/office/drawing/2014/main" id="{357E4149-CE1D-4BB6-830E-2560C0801AC4}"/>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 name="PoljeZBesedilom 1">
          <a:extLst>
            <a:ext uri="{FF2B5EF4-FFF2-40B4-BE49-F238E27FC236}">
              <a16:creationId xmlns:a16="http://schemas.microsoft.com/office/drawing/2014/main" id="{E9A41327-0C34-4291-A270-8471380EF515}"/>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6" name="PoljeZBesedilom 5">
          <a:extLst>
            <a:ext uri="{FF2B5EF4-FFF2-40B4-BE49-F238E27FC236}">
              <a16:creationId xmlns:a16="http://schemas.microsoft.com/office/drawing/2014/main" id="{619AE542-53F2-4584-B2AD-C96E4C00DDEC}"/>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7" name="PoljeZBesedilom 1">
          <a:extLst>
            <a:ext uri="{FF2B5EF4-FFF2-40B4-BE49-F238E27FC236}">
              <a16:creationId xmlns:a16="http://schemas.microsoft.com/office/drawing/2014/main" id="{FB18D4B4-BDEE-4CFE-9C80-71EBC09A540D}"/>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8" name="PoljeZBesedilom 1">
          <a:extLst>
            <a:ext uri="{FF2B5EF4-FFF2-40B4-BE49-F238E27FC236}">
              <a16:creationId xmlns:a16="http://schemas.microsoft.com/office/drawing/2014/main" id="{9472598F-E2B8-4CD2-A79A-AEED12D2C2F1}"/>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9" name="PoljeZBesedilom 1">
          <a:extLst>
            <a:ext uri="{FF2B5EF4-FFF2-40B4-BE49-F238E27FC236}">
              <a16:creationId xmlns:a16="http://schemas.microsoft.com/office/drawing/2014/main" id="{A1E2F0E7-6D61-471F-8B2F-FB4D0D1F4A37}"/>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0" name="PoljeZBesedilom 9">
          <a:extLst>
            <a:ext uri="{FF2B5EF4-FFF2-40B4-BE49-F238E27FC236}">
              <a16:creationId xmlns:a16="http://schemas.microsoft.com/office/drawing/2014/main" id="{BB89359C-F48D-4B07-8139-47230F51D481}"/>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1" name="PoljeZBesedilom 1">
          <a:extLst>
            <a:ext uri="{FF2B5EF4-FFF2-40B4-BE49-F238E27FC236}">
              <a16:creationId xmlns:a16="http://schemas.microsoft.com/office/drawing/2014/main" id="{CC75D949-EB6B-43E6-A3C8-CEB0CBA04314}"/>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2" name="PoljeZBesedilom 1">
          <a:extLst>
            <a:ext uri="{FF2B5EF4-FFF2-40B4-BE49-F238E27FC236}">
              <a16:creationId xmlns:a16="http://schemas.microsoft.com/office/drawing/2014/main" id="{9E2B0E17-5AD9-4CA5-A395-F701653E9585}"/>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13" name="PoljeZBesedilom 12">
          <a:extLst>
            <a:ext uri="{FF2B5EF4-FFF2-40B4-BE49-F238E27FC236}">
              <a16:creationId xmlns:a16="http://schemas.microsoft.com/office/drawing/2014/main" id="{255F6C35-274A-453A-A93F-A7EE71D15204}"/>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14" name="PoljeZBesedilom 1">
          <a:extLst>
            <a:ext uri="{FF2B5EF4-FFF2-40B4-BE49-F238E27FC236}">
              <a16:creationId xmlns:a16="http://schemas.microsoft.com/office/drawing/2014/main" id="{FD463648-290D-4535-BC38-E7B69EB31901}"/>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15" name="PoljeZBesedilom 1">
          <a:extLst>
            <a:ext uri="{FF2B5EF4-FFF2-40B4-BE49-F238E27FC236}">
              <a16:creationId xmlns:a16="http://schemas.microsoft.com/office/drawing/2014/main" id="{DEB99FF6-BD81-4C98-B53F-0D4F28AF7BF4}"/>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6" name="PoljeZBesedilom 1">
          <a:extLst>
            <a:ext uri="{FF2B5EF4-FFF2-40B4-BE49-F238E27FC236}">
              <a16:creationId xmlns:a16="http://schemas.microsoft.com/office/drawing/2014/main" id="{E8F739F0-48E1-49D2-898A-7473FC906B2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7" name="PoljeZBesedilom 1">
          <a:extLst>
            <a:ext uri="{FF2B5EF4-FFF2-40B4-BE49-F238E27FC236}">
              <a16:creationId xmlns:a16="http://schemas.microsoft.com/office/drawing/2014/main" id="{D646CEFC-7CCD-4397-A113-7FAFEC5A8D6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8" name="PoljeZBesedilom 1">
          <a:extLst>
            <a:ext uri="{FF2B5EF4-FFF2-40B4-BE49-F238E27FC236}">
              <a16:creationId xmlns:a16="http://schemas.microsoft.com/office/drawing/2014/main" id="{BE0F8751-8D27-4DAF-B199-C675DB37B1D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19" name="PoljeZBesedilom 1">
          <a:extLst>
            <a:ext uri="{FF2B5EF4-FFF2-40B4-BE49-F238E27FC236}">
              <a16:creationId xmlns:a16="http://schemas.microsoft.com/office/drawing/2014/main" id="{46112A4D-0C07-4413-AA80-8646BD7A8342}"/>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0" name="PoljeZBesedilom 5">
          <a:extLst>
            <a:ext uri="{FF2B5EF4-FFF2-40B4-BE49-F238E27FC236}">
              <a16:creationId xmlns:a16="http://schemas.microsoft.com/office/drawing/2014/main" id="{49CEDBC0-EDFA-4AC1-B130-34B19549C37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1" name="PoljeZBesedilom 1">
          <a:extLst>
            <a:ext uri="{FF2B5EF4-FFF2-40B4-BE49-F238E27FC236}">
              <a16:creationId xmlns:a16="http://schemas.microsoft.com/office/drawing/2014/main" id="{1AB591ED-2CE5-431D-B37F-BCE0A520B43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2" name="PoljeZBesedilom 1">
          <a:extLst>
            <a:ext uri="{FF2B5EF4-FFF2-40B4-BE49-F238E27FC236}">
              <a16:creationId xmlns:a16="http://schemas.microsoft.com/office/drawing/2014/main" id="{B69BBB8F-9D65-465C-8D75-7CAB9006C17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3" name="PoljeZBesedilom 1">
          <a:extLst>
            <a:ext uri="{FF2B5EF4-FFF2-40B4-BE49-F238E27FC236}">
              <a16:creationId xmlns:a16="http://schemas.microsoft.com/office/drawing/2014/main" id="{B71895A4-BEDE-44BE-BC8B-958159FE4393}"/>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4" name="PoljeZBesedilom 9">
          <a:extLst>
            <a:ext uri="{FF2B5EF4-FFF2-40B4-BE49-F238E27FC236}">
              <a16:creationId xmlns:a16="http://schemas.microsoft.com/office/drawing/2014/main" id="{14118179-4265-4FA5-906E-901DF64BE002}"/>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5" name="PoljeZBesedilom 1">
          <a:extLst>
            <a:ext uri="{FF2B5EF4-FFF2-40B4-BE49-F238E27FC236}">
              <a16:creationId xmlns:a16="http://schemas.microsoft.com/office/drawing/2014/main" id="{94EE5682-7D3C-4F4E-AFA1-BFEFD01944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26" name="PoljeZBesedilom 1">
          <a:extLst>
            <a:ext uri="{FF2B5EF4-FFF2-40B4-BE49-F238E27FC236}">
              <a16:creationId xmlns:a16="http://schemas.microsoft.com/office/drawing/2014/main" id="{29A9A1BC-81BB-4613-817C-2548C08DB52D}"/>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27" name="PoljeZBesedilom 12">
          <a:extLst>
            <a:ext uri="{FF2B5EF4-FFF2-40B4-BE49-F238E27FC236}">
              <a16:creationId xmlns:a16="http://schemas.microsoft.com/office/drawing/2014/main" id="{97D09A3C-B2B1-425C-8511-4623290AFE6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28" name="PoljeZBesedilom 1">
          <a:extLst>
            <a:ext uri="{FF2B5EF4-FFF2-40B4-BE49-F238E27FC236}">
              <a16:creationId xmlns:a16="http://schemas.microsoft.com/office/drawing/2014/main" id="{BC0773A4-4CF3-44A4-BCB0-C56A384FAA11}"/>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29" name="PoljeZBesedilom 1">
          <a:extLst>
            <a:ext uri="{FF2B5EF4-FFF2-40B4-BE49-F238E27FC236}">
              <a16:creationId xmlns:a16="http://schemas.microsoft.com/office/drawing/2014/main" id="{947940E0-14CC-4F18-B608-2931A1C24C1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0" name="PoljeZBesedilom 1">
          <a:extLst>
            <a:ext uri="{FF2B5EF4-FFF2-40B4-BE49-F238E27FC236}">
              <a16:creationId xmlns:a16="http://schemas.microsoft.com/office/drawing/2014/main" id="{F71D3BFD-17B5-42DB-BD90-1EC271C57EC1}"/>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1" name="PoljeZBesedilom 1">
          <a:extLst>
            <a:ext uri="{FF2B5EF4-FFF2-40B4-BE49-F238E27FC236}">
              <a16:creationId xmlns:a16="http://schemas.microsoft.com/office/drawing/2014/main" id="{DCD4BE0A-467A-42E3-B71E-236B637841E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2" name="PoljeZBesedilom 1">
          <a:extLst>
            <a:ext uri="{FF2B5EF4-FFF2-40B4-BE49-F238E27FC236}">
              <a16:creationId xmlns:a16="http://schemas.microsoft.com/office/drawing/2014/main" id="{3DBD12F1-4117-463A-BA26-CF382A90DD1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3" name="PoljeZBesedilom 1">
          <a:extLst>
            <a:ext uri="{FF2B5EF4-FFF2-40B4-BE49-F238E27FC236}">
              <a16:creationId xmlns:a16="http://schemas.microsoft.com/office/drawing/2014/main" id="{33808D1C-A34F-44B1-A4B3-0185AEA1F9F4}"/>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4" name="PoljeZBesedilom 5">
          <a:extLst>
            <a:ext uri="{FF2B5EF4-FFF2-40B4-BE49-F238E27FC236}">
              <a16:creationId xmlns:a16="http://schemas.microsoft.com/office/drawing/2014/main" id="{85C45BE9-537E-43DB-AA34-69446A7584B9}"/>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5" name="PoljeZBesedilom 1">
          <a:extLst>
            <a:ext uri="{FF2B5EF4-FFF2-40B4-BE49-F238E27FC236}">
              <a16:creationId xmlns:a16="http://schemas.microsoft.com/office/drawing/2014/main" id="{46121AF6-F2BB-4F40-BE36-34B64C93170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6" name="PoljeZBesedilom 1">
          <a:extLst>
            <a:ext uri="{FF2B5EF4-FFF2-40B4-BE49-F238E27FC236}">
              <a16:creationId xmlns:a16="http://schemas.microsoft.com/office/drawing/2014/main" id="{ED49771F-34E9-4AB1-855F-7B8FD5AAB7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7" name="PoljeZBesedilom 1">
          <a:extLst>
            <a:ext uri="{FF2B5EF4-FFF2-40B4-BE49-F238E27FC236}">
              <a16:creationId xmlns:a16="http://schemas.microsoft.com/office/drawing/2014/main" id="{BBB7B188-F259-413C-A98E-DD44C6F3C5A8}"/>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8" name="PoljeZBesedilom 9">
          <a:extLst>
            <a:ext uri="{FF2B5EF4-FFF2-40B4-BE49-F238E27FC236}">
              <a16:creationId xmlns:a16="http://schemas.microsoft.com/office/drawing/2014/main" id="{0F90BEED-5497-451A-9740-8BAE8694FCC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39" name="PoljeZBesedilom 1">
          <a:extLst>
            <a:ext uri="{FF2B5EF4-FFF2-40B4-BE49-F238E27FC236}">
              <a16:creationId xmlns:a16="http://schemas.microsoft.com/office/drawing/2014/main" id="{2673D720-755C-41D6-AD85-01A2B01CED9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40" name="PoljeZBesedilom 1">
          <a:extLst>
            <a:ext uri="{FF2B5EF4-FFF2-40B4-BE49-F238E27FC236}">
              <a16:creationId xmlns:a16="http://schemas.microsoft.com/office/drawing/2014/main" id="{2175B2E5-F477-4521-B0FB-DAE231719C1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1" name="PoljeZBesedilom 12">
          <a:extLst>
            <a:ext uri="{FF2B5EF4-FFF2-40B4-BE49-F238E27FC236}">
              <a16:creationId xmlns:a16="http://schemas.microsoft.com/office/drawing/2014/main" id="{2EC61BB1-6BF9-4019-9D62-0720331FCFC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2" name="PoljeZBesedilom 1">
          <a:extLst>
            <a:ext uri="{FF2B5EF4-FFF2-40B4-BE49-F238E27FC236}">
              <a16:creationId xmlns:a16="http://schemas.microsoft.com/office/drawing/2014/main" id="{D0845490-E360-4C7B-8434-DF1A0950B74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3" name="PoljeZBesedilom 1">
          <a:extLst>
            <a:ext uri="{FF2B5EF4-FFF2-40B4-BE49-F238E27FC236}">
              <a16:creationId xmlns:a16="http://schemas.microsoft.com/office/drawing/2014/main" id="{3A2F9524-EC8E-4593-8894-5F6BBBE87F2B}"/>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4" name="PoljeZBesedilom 12">
          <a:extLst>
            <a:ext uri="{FF2B5EF4-FFF2-40B4-BE49-F238E27FC236}">
              <a16:creationId xmlns:a16="http://schemas.microsoft.com/office/drawing/2014/main" id="{19993570-AFE8-4BAB-BA53-D5FA324071D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5" name="PoljeZBesedilom 1">
          <a:extLst>
            <a:ext uri="{FF2B5EF4-FFF2-40B4-BE49-F238E27FC236}">
              <a16:creationId xmlns:a16="http://schemas.microsoft.com/office/drawing/2014/main" id="{C1BFFA79-7AB9-4271-9399-EEB778D38500}"/>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46" name="PoljeZBesedilom 1">
          <a:extLst>
            <a:ext uri="{FF2B5EF4-FFF2-40B4-BE49-F238E27FC236}">
              <a16:creationId xmlns:a16="http://schemas.microsoft.com/office/drawing/2014/main" id="{F1EFDD01-6519-4371-A936-51F3E3745AB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47" name="PoljeZBesedilom 1">
          <a:extLst>
            <a:ext uri="{FF2B5EF4-FFF2-40B4-BE49-F238E27FC236}">
              <a16:creationId xmlns:a16="http://schemas.microsoft.com/office/drawing/2014/main" id="{D55FCFE1-67EA-4C43-A597-85D4E58028A3}"/>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48" name="PoljeZBesedilom 1">
          <a:extLst>
            <a:ext uri="{FF2B5EF4-FFF2-40B4-BE49-F238E27FC236}">
              <a16:creationId xmlns:a16="http://schemas.microsoft.com/office/drawing/2014/main" id="{E4DF2E63-8891-48D7-BF2B-F76FF535AD25}"/>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49" name="PoljeZBesedilom 1">
          <a:extLst>
            <a:ext uri="{FF2B5EF4-FFF2-40B4-BE49-F238E27FC236}">
              <a16:creationId xmlns:a16="http://schemas.microsoft.com/office/drawing/2014/main" id="{6232889E-F08B-4832-B3F9-B0ADC8FD34B8}"/>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0" name="PoljeZBesedilom 1">
          <a:extLst>
            <a:ext uri="{FF2B5EF4-FFF2-40B4-BE49-F238E27FC236}">
              <a16:creationId xmlns:a16="http://schemas.microsoft.com/office/drawing/2014/main" id="{457697E0-ACFC-4652-AEA7-95A40C53D81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1" name="PoljeZBesedilom 5">
          <a:extLst>
            <a:ext uri="{FF2B5EF4-FFF2-40B4-BE49-F238E27FC236}">
              <a16:creationId xmlns:a16="http://schemas.microsoft.com/office/drawing/2014/main" id="{25320D29-C9AA-4628-A8D9-3EE8400A5875}"/>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2" name="PoljeZBesedilom 1">
          <a:extLst>
            <a:ext uri="{FF2B5EF4-FFF2-40B4-BE49-F238E27FC236}">
              <a16:creationId xmlns:a16="http://schemas.microsoft.com/office/drawing/2014/main" id="{3DFBF83A-AA43-4CEC-ADAE-C97345730B1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3" name="PoljeZBesedilom 1">
          <a:extLst>
            <a:ext uri="{FF2B5EF4-FFF2-40B4-BE49-F238E27FC236}">
              <a16:creationId xmlns:a16="http://schemas.microsoft.com/office/drawing/2014/main" id="{A8965CC3-B9A5-423C-B4FF-58A9A2E6AC3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4" name="PoljeZBesedilom 1">
          <a:extLst>
            <a:ext uri="{FF2B5EF4-FFF2-40B4-BE49-F238E27FC236}">
              <a16:creationId xmlns:a16="http://schemas.microsoft.com/office/drawing/2014/main" id="{94F86E8A-368F-425A-8F8C-64DF6409B11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5" name="PoljeZBesedilom 9">
          <a:extLst>
            <a:ext uri="{FF2B5EF4-FFF2-40B4-BE49-F238E27FC236}">
              <a16:creationId xmlns:a16="http://schemas.microsoft.com/office/drawing/2014/main" id="{EF6615D2-D9D0-4CB7-A235-EFFEF823639A}"/>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6" name="PoljeZBesedilom 1">
          <a:extLst>
            <a:ext uri="{FF2B5EF4-FFF2-40B4-BE49-F238E27FC236}">
              <a16:creationId xmlns:a16="http://schemas.microsoft.com/office/drawing/2014/main" id="{C306D6D7-CB70-4E3F-A9FF-4068D90C73E1}"/>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105</xdr:row>
      <xdr:rowOff>0</xdr:rowOff>
    </xdr:from>
    <xdr:ext cx="184731" cy="264560"/>
    <xdr:sp macro="" textlink="">
      <xdr:nvSpPr>
        <xdr:cNvPr id="57" name="PoljeZBesedilom 1">
          <a:extLst>
            <a:ext uri="{FF2B5EF4-FFF2-40B4-BE49-F238E27FC236}">
              <a16:creationId xmlns:a16="http://schemas.microsoft.com/office/drawing/2014/main" id="{97041864-9DA5-466C-B7CB-FCBE34AD84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58" name="PoljeZBesedilom 12">
          <a:extLst>
            <a:ext uri="{FF2B5EF4-FFF2-40B4-BE49-F238E27FC236}">
              <a16:creationId xmlns:a16="http://schemas.microsoft.com/office/drawing/2014/main" id="{5BC310E2-23B6-4F65-B231-0A55A0743CEF}"/>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59" name="PoljeZBesedilom 1">
          <a:extLst>
            <a:ext uri="{FF2B5EF4-FFF2-40B4-BE49-F238E27FC236}">
              <a16:creationId xmlns:a16="http://schemas.microsoft.com/office/drawing/2014/main" id="{656E197F-6268-44FD-A6E8-61BDACF5CBB4}"/>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0" name="PoljeZBesedilom 1">
          <a:extLst>
            <a:ext uri="{FF2B5EF4-FFF2-40B4-BE49-F238E27FC236}">
              <a16:creationId xmlns:a16="http://schemas.microsoft.com/office/drawing/2014/main" id="{63360B2A-4584-4069-B728-D9805D666A3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1" name="PoljeZBesedilom 12">
          <a:extLst>
            <a:ext uri="{FF2B5EF4-FFF2-40B4-BE49-F238E27FC236}">
              <a16:creationId xmlns:a16="http://schemas.microsoft.com/office/drawing/2014/main" id="{5B2C9EC1-E099-48E3-9179-9C559E9F2878}"/>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2" name="PoljeZBesedilom 1">
          <a:extLst>
            <a:ext uri="{FF2B5EF4-FFF2-40B4-BE49-F238E27FC236}">
              <a16:creationId xmlns:a16="http://schemas.microsoft.com/office/drawing/2014/main" id="{4C1ACFE9-958B-465E-A38A-034F92779AF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3" name="PoljeZBesedilom 1">
          <a:extLst>
            <a:ext uri="{FF2B5EF4-FFF2-40B4-BE49-F238E27FC236}">
              <a16:creationId xmlns:a16="http://schemas.microsoft.com/office/drawing/2014/main" id="{BC4B62C3-9BFD-46F5-B1F6-8A03E923C65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4" name="PoljeZBesedilom 12">
          <a:extLst>
            <a:ext uri="{FF2B5EF4-FFF2-40B4-BE49-F238E27FC236}">
              <a16:creationId xmlns:a16="http://schemas.microsoft.com/office/drawing/2014/main" id="{1EA5B947-163A-47BB-9BBA-F615AD6F4EB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5" name="PoljeZBesedilom 1">
          <a:extLst>
            <a:ext uri="{FF2B5EF4-FFF2-40B4-BE49-F238E27FC236}">
              <a16:creationId xmlns:a16="http://schemas.microsoft.com/office/drawing/2014/main" id="{7AD58749-5B5D-4DC2-A4B2-70E3C3DCEEAA}"/>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105</xdr:row>
      <xdr:rowOff>0</xdr:rowOff>
    </xdr:from>
    <xdr:ext cx="184731" cy="264560"/>
    <xdr:sp macro="" textlink="">
      <xdr:nvSpPr>
        <xdr:cNvPr id="66" name="PoljeZBesedilom 1">
          <a:extLst>
            <a:ext uri="{FF2B5EF4-FFF2-40B4-BE49-F238E27FC236}">
              <a16:creationId xmlns:a16="http://schemas.microsoft.com/office/drawing/2014/main" id="{5419FD92-1E8D-472A-8B25-61986241055F}"/>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3E7A2-2EE2-489F-AD10-56EDC4D3BBD6}">
  <sheetPr>
    <tabColor theme="9" tint="0.59999389629810485"/>
  </sheetPr>
  <dimension ref="A1:A13"/>
  <sheetViews>
    <sheetView workbookViewId="0">
      <selection activeCell="D20" sqref="D20"/>
    </sheetView>
  </sheetViews>
  <sheetFormatPr defaultRowHeight="15" x14ac:dyDescent="0.25"/>
  <cols>
    <col min="1" max="1" width="114.42578125" customWidth="1"/>
  </cols>
  <sheetData>
    <row r="1" spans="1:1" ht="36" customHeight="1" thickBot="1" x14ac:dyDescent="0.3">
      <c r="A1" s="14" t="s">
        <v>4</v>
      </c>
    </row>
    <row r="2" spans="1:1" x14ac:dyDescent="0.25">
      <c r="A2" s="41" t="s">
        <v>428</v>
      </c>
    </row>
    <row r="3" spans="1:1" ht="41.45" customHeight="1" x14ac:dyDescent="0.25">
      <c r="A3" s="42" t="s">
        <v>417</v>
      </c>
    </row>
    <row r="4" spans="1:1" s="10" customFormat="1" ht="28.9" customHeight="1" x14ac:dyDescent="0.25">
      <c r="A4" s="41" t="s">
        <v>7</v>
      </c>
    </row>
    <row r="5" spans="1:1" s="10" customFormat="1" ht="28.9" customHeight="1" x14ac:dyDescent="0.25">
      <c r="A5" s="11" t="s">
        <v>8</v>
      </c>
    </row>
    <row r="6" spans="1:1" ht="30" x14ac:dyDescent="0.25">
      <c r="A6" s="11" t="s">
        <v>6</v>
      </c>
    </row>
    <row r="7" spans="1:1" ht="30.95" customHeight="1" x14ac:dyDescent="0.25">
      <c r="A7" s="13" t="s">
        <v>11</v>
      </c>
    </row>
    <row r="8" spans="1:1" x14ac:dyDescent="0.25">
      <c r="A8" s="13" t="s">
        <v>17</v>
      </c>
    </row>
    <row r="9" spans="1:1" ht="30" x14ac:dyDescent="0.25">
      <c r="A9" s="13" t="s">
        <v>12</v>
      </c>
    </row>
    <row r="10" spans="1:1" ht="30.95" customHeight="1" x14ac:dyDescent="0.25">
      <c r="A10" s="13" t="s">
        <v>18</v>
      </c>
    </row>
    <row r="11" spans="1:1" ht="30" x14ac:dyDescent="0.25">
      <c r="A11" s="13" t="s">
        <v>13</v>
      </c>
    </row>
    <row r="12" spans="1:1" x14ac:dyDescent="0.25">
      <c r="A12" s="13" t="s">
        <v>14</v>
      </c>
    </row>
    <row r="13" spans="1:1" ht="16.5" customHeight="1" x14ac:dyDescent="0.25">
      <c r="A13" s="13" t="s">
        <v>15</v>
      </c>
    </row>
  </sheetData>
  <pageMargins left="0.7" right="0.7" top="0.75" bottom="0.75" header="0.3" footer="0.3"/>
  <pageSetup paperSize="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8409F-3C76-48ED-8342-52A93F0221B1}">
  <sheetPr>
    <tabColor theme="9" tint="0.39997558519241921"/>
  </sheetPr>
  <dimension ref="A1:D13"/>
  <sheetViews>
    <sheetView tabSelected="1" workbookViewId="0">
      <selection activeCell="D7" sqref="D7"/>
    </sheetView>
  </sheetViews>
  <sheetFormatPr defaultColWidth="20.140625" defaultRowHeight="15" x14ac:dyDescent="0.25"/>
  <cols>
    <col min="1" max="1" width="8.28515625" customWidth="1"/>
    <col min="2" max="2" width="38" customWidth="1"/>
    <col min="3" max="3" width="19" customWidth="1"/>
    <col min="4" max="4" width="16.28515625" customWidth="1"/>
  </cols>
  <sheetData>
    <row r="1" spans="1:4" ht="73.5" customHeight="1" x14ac:dyDescent="0.25">
      <c r="A1" s="45"/>
      <c r="B1" s="45"/>
      <c r="C1" s="45"/>
      <c r="D1" s="45"/>
    </row>
    <row r="5" spans="1:4" ht="15.75" thickBot="1" x14ac:dyDescent="0.3"/>
    <row r="6" spans="1:4" ht="46.15" customHeight="1" thickBot="1" x14ac:dyDescent="0.3">
      <c r="A6" s="15" t="s">
        <v>1</v>
      </c>
      <c r="B6" s="16" t="s">
        <v>20</v>
      </c>
      <c r="C6" s="16" t="s">
        <v>9</v>
      </c>
      <c r="D6" s="17" t="s">
        <v>10</v>
      </c>
    </row>
    <row r="7" spans="1:4" x14ac:dyDescent="0.25">
      <c r="A7" s="12">
        <v>1</v>
      </c>
      <c r="B7" s="19" t="s">
        <v>19</v>
      </c>
      <c r="C7" s="40">
        <f>+'CT naprava'!C9</f>
        <v>0</v>
      </c>
      <c r="D7" s="40">
        <f>+'CT naprava'!C10</f>
        <v>0</v>
      </c>
    </row>
    <row r="10" spans="1:4" x14ac:dyDescent="0.25">
      <c r="B10" s="18"/>
      <c r="C10" s="18"/>
      <c r="D10" s="18"/>
    </row>
    <row r="11" spans="1:4" x14ac:dyDescent="0.25">
      <c r="B11" s="20" t="s">
        <v>5</v>
      </c>
      <c r="C11" s="20" t="s">
        <v>2</v>
      </c>
      <c r="D11" s="20" t="s">
        <v>3</v>
      </c>
    </row>
    <row r="12" spans="1:4" x14ac:dyDescent="0.25">
      <c r="C12" s="6"/>
    </row>
    <row r="13" spans="1:4" x14ac:dyDescent="0.25">
      <c r="B13" s="7"/>
      <c r="C13" s="7"/>
      <c r="D13" s="7"/>
    </row>
  </sheetData>
  <mergeCells count="1">
    <mergeCell ref="A1:D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71E9B-02C4-4596-821C-4E28F937C341}">
  <sheetPr>
    <tabColor theme="9" tint="-0.249977111117893"/>
  </sheetPr>
  <dimension ref="A1:I221"/>
  <sheetViews>
    <sheetView topLeftCell="A148" workbookViewId="0">
      <selection activeCell="G41" sqref="G41"/>
    </sheetView>
  </sheetViews>
  <sheetFormatPr defaultColWidth="8.85546875" defaultRowHeight="12.75" x14ac:dyDescent="0.2"/>
  <cols>
    <col min="1" max="1" width="8.85546875" style="2"/>
    <col min="2" max="2" width="77.28515625" style="3" customWidth="1"/>
    <col min="3" max="3" width="24.42578125" style="3" customWidth="1"/>
    <col min="4" max="4" width="19.42578125" style="2" customWidth="1"/>
    <col min="5" max="5" width="13.28515625" style="2" customWidth="1"/>
    <col min="6" max="6" width="15.42578125" style="2" customWidth="1"/>
    <col min="7" max="7" width="24.140625" style="2" customWidth="1"/>
    <col min="8" max="8" width="12.7109375" style="2" customWidth="1"/>
    <col min="9" max="9" width="21.7109375" style="2" customWidth="1"/>
    <col min="10" max="16384" width="8.85546875" style="2"/>
  </cols>
  <sheetData>
    <row r="1" spans="1:9" s="1" customFormat="1" ht="33.6" customHeight="1" thickBot="1" x14ac:dyDescent="0.3">
      <c r="A1" s="62" t="s">
        <v>328</v>
      </c>
      <c r="B1" s="63"/>
      <c r="C1" s="21"/>
      <c r="G1" s="5"/>
      <c r="I1" s="5"/>
    </row>
    <row r="2" spans="1:9" s="1" customFormat="1" ht="20.45" customHeight="1" thickBot="1" x14ac:dyDescent="0.3">
      <c r="A2" s="49" t="s">
        <v>300</v>
      </c>
      <c r="B2" s="50"/>
      <c r="C2" s="24"/>
    </row>
    <row r="3" spans="1:9" s="1" customFormat="1" ht="20.45" customHeight="1" thickBot="1" x14ac:dyDescent="0.3">
      <c r="A3" s="49" t="s">
        <v>403</v>
      </c>
      <c r="B3" s="50"/>
      <c r="C3" s="25"/>
    </row>
    <row r="4" spans="1:9" s="1" customFormat="1" ht="20.45" customHeight="1" thickBot="1" x14ac:dyDescent="0.3">
      <c r="A4" s="49" t="s">
        <v>406</v>
      </c>
      <c r="B4" s="50"/>
      <c r="C4" s="24">
        <f>C3*1.22</f>
        <v>0</v>
      </c>
    </row>
    <row r="5" spans="1:9" s="1" customFormat="1" ht="20.45" customHeight="1" thickBot="1" x14ac:dyDescent="0.3">
      <c r="A5" s="49" t="s">
        <v>404</v>
      </c>
      <c r="B5" s="50"/>
      <c r="C5" s="25"/>
    </row>
    <row r="6" spans="1:9" s="1" customFormat="1" ht="20.45" customHeight="1" thickBot="1" x14ac:dyDescent="0.3">
      <c r="A6" s="49" t="s">
        <v>405</v>
      </c>
      <c r="B6" s="50"/>
      <c r="C6" s="24">
        <f>C5*1.22</f>
        <v>0</v>
      </c>
    </row>
    <row r="7" spans="1:9" s="1" customFormat="1" ht="20.45" customHeight="1" thickBot="1" x14ac:dyDescent="0.3">
      <c r="A7" s="49" t="s">
        <v>407</v>
      </c>
      <c r="B7" s="50"/>
      <c r="C7" s="25"/>
    </row>
    <row r="8" spans="1:9" s="1" customFormat="1" ht="20.45" customHeight="1" thickBot="1" x14ac:dyDescent="0.3">
      <c r="A8" s="49" t="s">
        <v>408</v>
      </c>
      <c r="B8" s="50"/>
      <c r="C8" s="24">
        <f>D7*1.22</f>
        <v>0</v>
      </c>
    </row>
    <row r="9" spans="1:9" s="1" customFormat="1" ht="20.45" customHeight="1" thickBot="1" x14ac:dyDescent="0.3">
      <c r="A9" s="49" t="s">
        <v>409</v>
      </c>
      <c r="B9" s="50"/>
      <c r="C9" s="22">
        <f>+C3+C5+C7</f>
        <v>0</v>
      </c>
    </row>
    <row r="10" spans="1:9" s="1" customFormat="1" ht="20.45" customHeight="1" thickBot="1" x14ac:dyDescent="0.3">
      <c r="A10" s="49" t="s">
        <v>410</v>
      </c>
      <c r="B10" s="50"/>
      <c r="C10" s="23">
        <f>C4+C6+C8</f>
        <v>0</v>
      </c>
    </row>
    <row r="11" spans="1:9" s="1" customFormat="1" ht="56.25" customHeight="1" thickBot="1" x14ac:dyDescent="0.3">
      <c r="A11" s="8"/>
      <c r="B11" s="9"/>
      <c r="C11" s="4"/>
    </row>
    <row r="12" spans="1:9" s="1" customFormat="1" ht="27.75" thickBot="1" x14ac:dyDescent="0.25">
      <c r="A12" s="30" t="s">
        <v>0</v>
      </c>
      <c r="B12" s="64" t="s">
        <v>301</v>
      </c>
      <c r="C12" s="66"/>
      <c r="D12" s="71" t="s">
        <v>430</v>
      </c>
    </row>
    <row r="13" spans="1:9" ht="15" x14ac:dyDescent="0.25">
      <c r="A13" s="29">
        <v>1</v>
      </c>
      <c r="B13" s="56" t="s">
        <v>21</v>
      </c>
      <c r="C13" s="65"/>
      <c r="D13" s="72"/>
    </row>
    <row r="14" spans="1:9" ht="147" customHeight="1" thickBot="1" x14ac:dyDescent="0.3">
      <c r="A14" s="31" t="s">
        <v>203</v>
      </c>
      <c r="B14" s="46" t="s">
        <v>302</v>
      </c>
      <c r="C14" s="60"/>
      <c r="D14" s="72"/>
    </row>
    <row r="15" spans="1:9" ht="15" x14ac:dyDescent="0.25">
      <c r="A15" s="29">
        <v>2</v>
      </c>
      <c r="B15" s="65" t="s">
        <v>33</v>
      </c>
      <c r="C15" s="65"/>
      <c r="D15" s="72"/>
    </row>
    <row r="16" spans="1:9" ht="15" x14ac:dyDescent="0.25">
      <c r="A16" s="26" t="s">
        <v>209</v>
      </c>
      <c r="B16" s="60" t="s">
        <v>22</v>
      </c>
      <c r="C16" s="60"/>
      <c r="D16" s="72"/>
    </row>
    <row r="17" spans="1:4" ht="15" x14ac:dyDescent="0.25">
      <c r="A17" s="26" t="s">
        <v>204</v>
      </c>
      <c r="B17" s="60" t="s">
        <v>23</v>
      </c>
      <c r="C17" s="60"/>
      <c r="D17" s="72"/>
    </row>
    <row r="18" spans="1:4" ht="15" x14ac:dyDescent="0.25">
      <c r="A18" s="26" t="s">
        <v>205</v>
      </c>
      <c r="B18" s="59" t="s">
        <v>24</v>
      </c>
      <c r="C18" s="59"/>
      <c r="D18" s="72"/>
    </row>
    <row r="19" spans="1:4" ht="15" x14ac:dyDescent="0.25">
      <c r="A19" s="26" t="s">
        <v>206</v>
      </c>
      <c r="B19" s="60" t="s">
        <v>25</v>
      </c>
      <c r="C19" s="60"/>
      <c r="D19" s="72"/>
    </row>
    <row r="20" spans="1:4" ht="15" x14ac:dyDescent="0.25">
      <c r="A20" s="26" t="s">
        <v>207</v>
      </c>
      <c r="B20" s="60" t="s">
        <v>26</v>
      </c>
      <c r="C20" s="60"/>
      <c r="D20" s="72"/>
    </row>
    <row r="21" spans="1:4" ht="15" x14ac:dyDescent="0.25">
      <c r="A21" s="26" t="s">
        <v>208</v>
      </c>
      <c r="B21" s="60" t="s">
        <v>27</v>
      </c>
      <c r="C21" s="60"/>
      <c r="D21" s="72"/>
    </row>
    <row r="22" spans="1:4" ht="15" x14ac:dyDescent="0.25">
      <c r="A22" s="26" t="s">
        <v>210</v>
      </c>
      <c r="B22" s="60" t="s">
        <v>28</v>
      </c>
      <c r="C22" s="60"/>
      <c r="D22" s="72"/>
    </row>
    <row r="23" spans="1:4" ht="16.5" customHeight="1" x14ac:dyDescent="0.25">
      <c r="A23" s="26" t="s">
        <v>211</v>
      </c>
      <c r="B23" s="60" t="s">
        <v>29</v>
      </c>
      <c r="C23" s="60"/>
      <c r="D23" s="72"/>
    </row>
    <row r="24" spans="1:4" ht="15" x14ac:dyDescent="0.25">
      <c r="A24" s="26" t="s">
        <v>212</v>
      </c>
      <c r="B24" s="60" t="s">
        <v>30</v>
      </c>
      <c r="C24" s="60"/>
      <c r="D24" s="72"/>
    </row>
    <row r="25" spans="1:4" ht="16.5" customHeight="1" x14ac:dyDescent="0.25">
      <c r="A25" s="26" t="s">
        <v>213</v>
      </c>
      <c r="B25" s="60" t="s">
        <v>31</v>
      </c>
      <c r="C25" s="60"/>
      <c r="D25" s="72"/>
    </row>
    <row r="26" spans="1:4" ht="15.75" thickBot="1" x14ac:dyDescent="0.3">
      <c r="A26" s="27" t="s">
        <v>214</v>
      </c>
      <c r="B26" s="48" t="s">
        <v>32</v>
      </c>
      <c r="C26" s="67"/>
      <c r="D26" s="72"/>
    </row>
    <row r="27" spans="1:4" ht="15" x14ac:dyDescent="0.25">
      <c r="A27" s="39">
        <v>3</v>
      </c>
      <c r="B27" s="61" t="s">
        <v>215</v>
      </c>
      <c r="C27" s="68"/>
      <c r="D27" s="72"/>
    </row>
    <row r="28" spans="1:4" ht="15" x14ac:dyDescent="0.25">
      <c r="A28" s="31" t="s">
        <v>216</v>
      </c>
      <c r="B28" s="46" t="s">
        <v>34</v>
      </c>
      <c r="C28" s="60"/>
      <c r="D28" s="72"/>
    </row>
    <row r="29" spans="1:4" ht="15" x14ac:dyDescent="0.25">
      <c r="A29" s="31" t="s">
        <v>217</v>
      </c>
      <c r="B29" s="46" t="s">
        <v>35</v>
      </c>
      <c r="C29" s="60"/>
      <c r="D29" s="72"/>
    </row>
    <row r="30" spans="1:4" ht="15" x14ac:dyDescent="0.25">
      <c r="A30" s="31" t="s">
        <v>218</v>
      </c>
      <c r="B30" s="46" t="s">
        <v>36</v>
      </c>
      <c r="C30" s="60"/>
      <c r="D30" s="72"/>
    </row>
    <row r="31" spans="1:4" ht="15" x14ac:dyDescent="0.25">
      <c r="A31" s="31" t="s">
        <v>219</v>
      </c>
      <c r="B31" s="46" t="s">
        <v>37</v>
      </c>
      <c r="C31" s="60"/>
      <c r="D31" s="72"/>
    </row>
    <row r="32" spans="1:4" ht="15" x14ac:dyDescent="0.25">
      <c r="A32" s="31" t="s">
        <v>220</v>
      </c>
      <c r="B32" s="46" t="s">
        <v>38</v>
      </c>
      <c r="C32" s="60"/>
      <c r="D32" s="72"/>
    </row>
    <row r="33" spans="1:4" ht="15" x14ac:dyDescent="0.25">
      <c r="A33" s="31" t="s">
        <v>221</v>
      </c>
      <c r="B33" s="46" t="s">
        <v>39</v>
      </c>
      <c r="C33" s="60"/>
      <c r="D33" s="72"/>
    </row>
    <row r="34" spans="1:4" ht="15.75" thickBot="1" x14ac:dyDescent="0.3">
      <c r="A34" s="32" t="s">
        <v>222</v>
      </c>
      <c r="B34" s="48" t="s">
        <v>40</v>
      </c>
      <c r="C34" s="67"/>
      <c r="D34" s="72"/>
    </row>
    <row r="35" spans="1:4" ht="15" x14ac:dyDescent="0.25">
      <c r="A35" s="29">
        <v>4</v>
      </c>
      <c r="B35" s="56" t="s">
        <v>223</v>
      </c>
      <c r="C35" s="65"/>
      <c r="D35" s="72"/>
    </row>
    <row r="36" spans="1:4" ht="15" x14ac:dyDescent="0.25">
      <c r="A36" s="76" t="s">
        <v>224</v>
      </c>
      <c r="B36" s="75" t="s">
        <v>41</v>
      </c>
      <c r="C36" s="74"/>
      <c r="D36" s="72"/>
    </row>
    <row r="37" spans="1:4" ht="15" x14ac:dyDescent="0.25">
      <c r="A37" s="26" t="s">
        <v>225</v>
      </c>
      <c r="B37" s="46" t="s">
        <v>42</v>
      </c>
      <c r="C37" s="60"/>
      <c r="D37" s="72"/>
    </row>
    <row r="38" spans="1:4" ht="15" x14ac:dyDescent="0.25">
      <c r="A38" s="26" t="s">
        <v>226</v>
      </c>
      <c r="B38" s="46" t="s">
        <v>43</v>
      </c>
      <c r="C38" s="60"/>
      <c r="D38" s="72"/>
    </row>
    <row r="39" spans="1:4" ht="15" x14ac:dyDescent="0.25">
      <c r="A39" s="26" t="s">
        <v>227</v>
      </c>
      <c r="B39" s="46" t="s">
        <v>44</v>
      </c>
      <c r="C39" s="60"/>
      <c r="D39" s="72"/>
    </row>
    <row r="40" spans="1:4" ht="15" x14ac:dyDescent="0.25">
      <c r="A40" s="26" t="s">
        <v>228</v>
      </c>
      <c r="B40" s="46" t="s">
        <v>45</v>
      </c>
      <c r="C40" s="60"/>
      <c r="D40" s="72"/>
    </row>
    <row r="41" spans="1:4" ht="15.75" thickBot="1" x14ac:dyDescent="0.3">
      <c r="A41" s="27" t="s">
        <v>229</v>
      </c>
      <c r="B41" s="48" t="s">
        <v>46</v>
      </c>
      <c r="C41" s="67"/>
      <c r="D41" s="72"/>
    </row>
    <row r="42" spans="1:4" ht="15" x14ac:dyDescent="0.25">
      <c r="A42" s="29" t="s">
        <v>303</v>
      </c>
      <c r="B42" s="56" t="s">
        <v>47</v>
      </c>
      <c r="C42" s="65"/>
      <c r="D42" s="72"/>
    </row>
    <row r="43" spans="1:4" ht="15" x14ac:dyDescent="0.25">
      <c r="A43" s="43" t="s">
        <v>422</v>
      </c>
      <c r="B43" s="46" t="s">
        <v>48</v>
      </c>
      <c r="C43" s="60"/>
      <c r="D43" s="72"/>
    </row>
    <row r="44" spans="1:4" ht="15" x14ac:dyDescent="0.25">
      <c r="A44" s="43" t="s">
        <v>423</v>
      </c>
      <c r="B44" s="46" t="s">
        <v>49</v>
      </c>
      <c r="C44" s="60"/>
      <c r="D44" s="72"/>
    </row>
    <row r="45" spans="1:4" ht="15" x14ac:dyDescent="0.25">
      <c r="A45" s="43" t="s">
        <v>424</v>
      </c>
      <c r="B45" s="46" t="s">
        <v>50</v>
      </c>
      <c r="C45" s="60"/>
      <c r="D45" s="72"/>
    </row>
    <row r="46" spans="1:4" ht="15" x14ac:dyDescent="0.25">
      <c r="A46" s="43" t="s">
        <v>425</v>
      </c>
      <c r="B46" s="46" t="s">
        <v>51</v>
      </c>
      <c r="C46" s="60"/>
      <c r="D46" s="72"/>
    </row>
    <row r="47" spans="1:4" ht="15" x14ac:dyDescent="0.25">
      <c r="A47" s="43" t="s">
        <v>426</v>
      </c>
      <c r="B47" s="46" t="s">
        <v>52</v>
      </c>
      <c r="C47" s="60"/>
      <c r="D47" s="72"/>
    </row>
    <row r="48" spans="1:4" ht="15.75" thickBot="1" x14ac:dyDescent="0.3">
      <c r="A48" s="44" t="s">
        <v>427</v>
      </c>
      <c r="B48" s="48" t="s">
        <v>53</v>
      </c>
      <c r="C48" s="67"/>
      <c r="D48" s="72"/>
    </row>
    <row r="49" spans="1:4" ht="15" x14ac:dyDescent="0.25">
      <c r="A49" s="29">
        <v>6</v>
      </c>
      <c r="B49" s="56" t="s">
        <v>230</v>
      </c>
      <c r="C49" s="65"/>
      <c r="D49" s="72"/>
    </row>
    <row r="50" spans="1:4" ht="15" x14ac:dyDescent="0.25">
      <c r="A50" s="31" t="s">
        <v>304</v>
      </c>
      <c r="B50" s="46" t="s">
        <v>54</v>
      </c>
      <c r="C50" s="60"/>
      <c r="D50" s="72"/>
    </row>
    <row r="51" spans="1:4" ht="15" x14ac:dyDescent="0.25">
      <c r="A51" s="31" t="s">
        <v>231</v>
      </c>
      <c r="B51" s="46" t="s">
        <v>55</v>
      </c>
      <c r="C51" s="60"/>
      <c r="D51" s="72"/>
    </row>
    <row r="52" spans="1:4" ht="15" x14ac:dyDescent="0.25">
      <c r="A52" s="31" t="s">
        <v>232</v>
      </c>
      <c r="B52" s="46" t="s">
        <v>56</v>
      </c>
      <c r="C52" s="60"/>
      <c r="D52" s="72"/>
    </row>
    <row r="53" spans="1:4" ht="15" x14ac:dyDescent="0.25">
      <c r="A53" s="31" t="s">
        <v>305</v>
      </c>
      <c r="B53" s="46" t="s">
        <v>57</v>
      </c>
      <c r="C53" s="60"/>
      <c r="D53" s="72"/>
    </row>
    <row r="54" spans="1:4" ht="15" x14ac:dyDescent="0.25">
      <c r="A54" s="31" t="s">
        <v>306</v>
      </c>
      <c r="B54" s="46" t="s">
        <v>58</v>
      </c>
      <c r="C54" s="60"/>
      <c r="D54" s="72"/>
    </row>
    <row r="55" spans="1:4" ht="15" x14ac:dyDescent="0.25">
      <c r="A55" s="31" t="s">
        <v>307</v>
      </c>
      <c r="B55" s="46" t="s">
        <v>59</v>
      </c>
      <c r="C55" s="60"/>
      <c r="D55" s="72"/>
    </row>
    <row r="56" spans="1:4" ht="15" x14ac:dyDescent="0.25">
      <c r="A56" s="31" t="s">
        <v>308</v>
      </c>
      <c r="B56" s="46" t="s">
        <v>60</v>
      </c>
      <c r="C56" s="60"/>
      <c r="D56" s="72"/>
    </row>
    <row r="57" spans="1:4" ht="15" x14ac:dyDescent="0.25">
      <c r="A57" s="31" t="s">
        <v>309</v>
      </c>
      <c r="B57" s="46" t="s">
        <v>61</v>
      </c>
      <c r="C57" s="60"/>
      <c r="D57" s="72"/>
    </row>
    <row r="58" spans="1:4" ht="15" x14ac:dyDescent="0.25">
      <c r="A58" s="31" t="s">
        <v>310</v>
      </c>
      <c r="B58" s="46" t="s">
        <v>62</v>
      </c>
      <c r="C58" s="60"/>
      <c r="D58" s="72"/>
    </row>
    <row r="59" spans="1:4" ht="15" x14ac:dyDescent="0.25">
      <c r="A59" s="31" t="s">
        <v>311</v>
      </c>
      <c r="B59" s="46" t="s">
        <v>63</v>
      </c>
      <c r="C59" s="60"/>
      <c r="D59" s="72"/>
    </row>
    <row r="60" spans="1:4" ht="15" x14ac:dyDescent="0.25">
      <c r="A60" s="31" t="s">
        <v>312</v>
      </c>
      <c r="B60" s="46" t="s">
        <v>64</v>
      </c>
      <c r="C60" s="60"/>
      <c r="D60" s="72"/>
    </row>
    <row r="61" spans="1:4" ht="15.75" thickBot="1" x14ac:dyDescent="0.3">
      <c r="A61" s="31" t="s">
        <v>313</v>
      </c>
      <c r="B61" s="46" t="s">
        <v>65</v>
      </c>
      <c r="C61" s="60"/>
      <c r="D61" s="72"/>
    </row>
    <row r="62" spans="1:4" ht="15" x14ac:dyDescent="0.25">
      <c r="A62" s="29">
        <v>7</v>
      </c>
      <c r="B62" s="56" t="s">
        <v>66</v>
      </c>
      <c r="C62" s="65"/>
      <c r="D62" s="72"/>
    </row>
    <row r="63" spans="1:4" ht="15" x14ac:dyDescent="0.25">
      <c r="A63" s="26" t="s">
        <v>233</v>
      </c>
      <c r="B63" s="46" t="s">
        <v>67</v>
      </c>
      <c r="C63" s="60"/>
      <c r="D63" s="72"/>
    </row>
    <row r="64" spans="1:4" ht="15" x14ac:dyDescent="0.25">
      <c r="A64" s="26" t="s">
        <v>234</v>
      </c>
      <c r="B64" s="46" t="s">
        <v>68</v>
      </c>
      <c r="C64" s="60"/>
      <c r="D64" s="72"/>
    </row>
    <row r="65" spans="1:4" ht="15.75" thickBot="1" x14ac:dyDescent="0.3">
      <c r="A65" s="27" t="s">
        <v>235</v>
      </c>
      <c r="B65" s="48" t="s">
        <v>69</v>
      </c>
      <c r="C65" s="67"/>
      <c r="D65" s="72"/>
    </row>
    <row r="66" spans="1:4" ht="15" x14ac:dyDescent="0.25">
      <c r="A66" s="29">
        <v>8</v>
      </c>
      <c r="B66" s="56" t="s">
        <v>241</v>
      </c>
      <c r="C66" s="65"/>
      <c r="D66" s="72"/>
    </row>
    <row r="67" spans="1:4" ht="15" x14ac:dyDescent="0.25">
      <c r="A67" s="26" t="s">
        <v>236</v>
      </c>
      <c r="B67" s="46" t="s">
        <v>70</v>
      </c>
      <c r="C67" s="60"/>
      <c r="D67" s="72"/>
    </row>
    <row r="68" spans="1:4" ht="15" x14ac:dyDescent="0.25">
      <c r="A68" s="26" t="s">
        <v>237</v>
      </c>
      <c r="B68" s="46" t="s">
        <v>71</v>
      </c>
      <c r="C68" s="60"/>
      <c r="D68" s="72"/>
    </row>
    <row r="69" spans="1:4" ht="15" x14ac:dyDescent="0.25">
      <c r="A69" s="26" t="s">
        <v>238</v>
      </c>
      <c r="B69" s="46" t="s">
        <v>72</v>
      </c>
      <c r="C69" s="60"/>
      <c r="D69" s="72"/>
    </row>
    <row r="70" spans="1:4" ht="15" x14ac:dyDescent="0.25">
      <c r="A70" s="26" t="s">
        <v>239</v>
      </c>
      <c r="B70" s="46" t="s">
        <v>73</v>
      </c>
      <c r="C70" s="60"/>
      <c r="D70" s="72"/>
    </row>
    <row r="71" spans="1:4" ht="15" x14ac:dyDescent="0.25">
      <c r="A71" s="26" t="s">
        <v>314</v>
      </c>
      <c r="B71" s="46" t="s">
        <v>429</v>
      </c>
      <c r="C71" s="60"/>
      <c r="D71" s="72"/>
    </row>
    <row r="72" spans="1:4" ht="15.75" thickBot="1" x14ac:dyDescent="0.3">
      <c r="A72" s="27" t="s">
        <v>315</v>
      </c>
      <c r="B72" s="48" t="s">
        <v>74</v>
      </c>
      <c r="C72" s="67"/>
      <c r="D72" s="72"/>
    </row>
    <row r="73" spans="1:4" ht="15" x14ac:dyDescent="0.25">
      <c r="A73" s="29">
        <v>9</v>
      </c>
      <c r="B73" s="56" t="s">
        <v>75</v>
      </c>
      <c r="C73" s="65"/>
      <c r="D73" s="72"/>
    </row>
    <row r="74" spans="1:4" ht="15" x14ac:dyDescent="0.25">
      <c r="A74" s="26" t="s">
        <v>240</v>
      </c>
      <c r="B74" s="46" t="s">
        <v>76</v>
      </c>
      <c r="C74" s="60"/>
      <c r="D74" s="72"/>
    </row>
    <row r="75" spans="1:4" ht="15" x14ac:dyDescent="0.25">
      <c r="A75" s="26" t="s">
        <v>242</v>
      </c>
      <c r="B75" s="46" t="s">
        <v>77</v>
      </c>
      <c r="C75" s="60"/>
      <c r="D75" s="72"/>
    </row>
    <row r="76" spans="1:4" ht="15" x14ac:dyDescent="0.25">
      <c r="A76" s="26" t="s">
        <v>316</v>
      </c>
      <c r="B76" s="46" t="s">
        <v>78</v>
      </c>
      <c r="C76" s="60"/>
      <c r="D76" s="72"/>
    </row>
    <row r="77" spans="1:4" ht="15.75" thickBot="1" x14ac:dyDescent="0.3">
      <c r="A77" s="27" t="s">
        <v>317</v>
      </c>
      <c r="B77" s="48" t="s">
        <v>79</v>
      </c>
      <c r="C77" s="67"/>
      <c r="D77" s="72"/>
    </row>
    <row r="78" spans="1:4" ht="15" x14ac:dyDescent="0.25">
      <c r="A78" s="29">
        <v>10</v>
      </c>
      <c r="B78" s="56" t="s">
        <v>243</v>
      </c>
      <c r="C78" s="65"/>
      <c r="D78" s="72"/>
    </row>
    <row r="79" spans="1:4" ht="15" x14ac:dyDescent="0.25">
      <c r="A79" s="34" t="s">
        <v>245</v>
      </c>
      <c r="B79" s="53" t="s">
        <v>80</v>
      </c>
      <c r="C79" s="58"/>
      <c r="D79" s="72"/>
    </row>
    <row r="80" spans="1:4" ht="15" x14ac:dyDescent="0.25">
      <c r="A80" s="26" t="s">
        <v>318</v>
      </c>
      <c r="B80" s="46" t="s">
        <v>81</v>
      </c>
      <c r="C80" s="60"/>
      <c r="D80" s="72"/>
    </row>
    <row r="81" spans="1:4" ht="15" x14ac:dyDescent="0.25">
      <c r="A81" s="26" t="s">
        <v>319</v>
      </c>
      <c r="B81" s="46" t="s">
        <v>82</v>
      </c>
      <c r="C81" s="60"/>
      <c r="D81" s="72"/>
    </row>
    <row r="82" spans="1:4" ht="15" x14ac:dyDescent="0.25">
      <c r="A82" s="26" t="s">
        <v>320</v>
      </c>
      <c r="B82" s="46" t="s">
        <v>83</v>
      </c>
      <c r="C82" s="60"/>
      <c r="D82" s="72"/>
    </row>
    <row r="83" spans="1:4" ht="15" x14ac:dyDescent="0.25">
      <c r="A83" s="26" t="s">
        <v>321</v>
      </c>
      <c r="B83" s="46" t="s">
        <v>84</v>
      </c>
      <c r="C83" s="60"/>
      <c r="D83" s="72"/>
    </row>
    <row r="84" spans="1:4" ht="15" x14ac:dyDescent="0.25">
      <c r="A84" s="34" t="s">
        <v>246</v>
      </c>
      <c r="B84" s="53" t="s">
        <v>85</v>
      </c>
      <c r="C84" s="58"/>
      <c r="D84" s="72"/>
    </row>
    <row r="85" spans="1:4" ht="15" x14ac:dyDescent="0.25">
      <c r="A85" s="33" t="s">
        <v>322</v>
      </c>
      <c r="B85" s="47" t="s">
        <v>86</v>
      </c>
      <c r="C85" s="60"/>
      <c r="D85" s="72"/>
    </row>
    <row r="86" spans="1:4" ht="15" x14ac:dyDescent="0.25">
      <c r="A86" s="33" t="s">
        <v>323</v>
      </c>
      <c r="B86" s="47" t="s">
        <v>87</v>
      </c>
      <c r="C86" s="60"/>
      <c r="D86" s="72"/>
    </row>
    <row r="87" spans="1:4" ht="15" x14ac:dyDescent="0.25">
      <c r="A87" s="33" t="s">
        <v>324</v>
      </c>
      <c r="B87" s="47" t="s">
        <v>88</v>
      </c>
      <c r="C87" s="60"/>
      <c r="D87" s="72"/>
    </row>
    <row r="88" spans="1:4" ht="15" x14ac:dyDescent="0.25">
      <c r="A88" s="33" t="s">
        <v>325</v>
      </c>
      <c r="B88" s="47" t="s">
        <v>89</v>
      </c>
      <c r="C88" s="60"/>
      <c r="D88" s="72"/>
    </row>
    <row r="89" spans="1:4" ht="15" x14ac:dyDescent="0.25">
      <c r="A89" s="33" t="s">
        <v>326</v>
      </c>
      <c r="B89" s="47" t="s">
        <v>90</v>
      </c>
      <c r="C89" s="60"/>
      <c r="D89" s="72"/>
    </row>
    <row r="90" spans="1:4" ht="14.25" customHeight="1" thickBot="1" x14ac:dyDescent="0.3">
      <c r="A90" s="38" t="s">
        <v>327</v>
      </c>
      <c r="B90" s="48" t="s">
        <v>91</v>
      </c>
      <c r="C90" s="67"/>
      <c r="D90" s="72"/>
    </row>
    <row r="91" spans="1:4" ht="15" x14ac:dyDescent="0.25">
      <c r="A91" s="29">
        <v>11</v>
      </c>
      <c r="B91" s="56" t="s">
        <v>244</v>
      </c>
      <c r="C91" s="65"/>
      <c r="D91" s="72"/>
    </row>
    <row r="92" spans="1:4" ht="30" customHeight="1" x14ac:dyDescent="0.25">
      <c r="A92" s="31" t="s">
        <v>247</v>
      </c>
      <c r="B92" s="51" t="s">
        <v>92</v>
      </c>
      <c r="C92" s="57"/>
      <c r="D92" s="72"/>
    </row>
    <row r="93" spans="1:4" ht="15" x14ac:dyDescent="0.25">
      <c r="A93" s="31" t="s">
        <v>248</v>
      </c>
      <c r="B93" s="51" t="s">
        <v>93</v>
      </c>
      <c r="C93" s="57"/>
      <c r="D93" s="72"/>
    </row>
    <row r="94" spans="1:4" ht="15" x14ac:dyDescent="0.25">
      <c r="A94" s="31" t="s">
        <v>249</v>
      </c>
      <c r="B94" s="51" t="s">
        <v>94</v>
      </c>
      <c r="C94" s="57"/>
      <c r="D94" s="72"/>
    </row>
    <row r="95" spans="1:4" ht="15" x14ac:dyDescent="0.25">
      <c r="A95" s="31" t="s">
        <v>250</v>
      </c>
      <c r="B95" s="51" t="s">
        <v>95</v>
      </c>
      <c r="C95" s="57"/>
      <c r="D95" s="72"/>
    </row>
    <row r="96" spans="1:4" ht="15" x14ac:dyDescent="0.25">
      <c r="A96" s="31" t="s">
        <v>251</v>
      </c>
      <c r="B96" s="51" t="s">
        <v>96</v>
      </c>
      <c r="C96" s="57"/>
      <c r="D96" s="72"/>
    </row>
    <row r="97" spans="1:4" ht="15" x14ac:dyDescent="0.25">
      <c r="A97" s="31" t="s">
        <v>252</v>
      </c>
      <c r="B97" s="51" t="s">
        <v>97</v>
      </c>
      <c r="C97" s="57"/>
      <c r="D97" s="72"/>
    </row>
    <row r="98" spans="1:4" ht="15" x14ac:dyDescent="0.25">
      <c r="A98" s="31" t="s">
        <v>253</v>
      </c>
      <c r="B98" s="51" t="s">
        <v>98</v>
      </c>
      <c r="C98" s="57"/>
      <c r="D98" s="72"/>
    </row>
    <row r="99" spans="1:4" ht="15" x14ac:dyDescent="0.25">
      <c r="A99" s="31" t="s">
        <v>254</v>
      </c>
      <c r="B99" s="51" t="s">
        <v>99</v>
      </c>
      <c r="C99" s="57"/>
      <c r="D99" s="72"/>
    </row>
    <row r="100" spans="1:4" ht="15" x14ac:dyDescent="0.25">
      <c r="A100" s="31" t="s">
        <v>255</v>
      </c>
      <c r="B100" s="51" t="s">
        <v>100</v>
      </c>
      <c r="C100" s="57"/>
      <c r="D100" s="72"/>
    </row>
    <row r="101" spans="1:4" ht="15" x14ac:dyDescent="0.25">
      <c r="A101" s="31" t="s">
        <v>256</v>
      </c>
      <c r="B101" s="51" t="s">
        <v>101</v>
      </c>
      <c r="C101" s="57"/>
      <c r="D101" s="72"/>
    </row>
    <row r="102" spans="1:4" ht="15" x14ac:dyDescent="0.25">
      <c r="A102" s="31" t="s">
        <v>257</v>
      </c>
      <c r="B102" s="51" t="s">
        <v>102</v>
      </c>
      <c r="C102" s="57"/>
      <c r="D102" s="72"/>
    </row>
    <row r="103" spans="1:4" ht="15" x14ac:dyDescent="0.25">
      <c r="A103" s="31" t="s">
        <v>258</v>
      </c>
      <c r="B103" s="51" t="s">
        <v>103</v>
      </c>
      <c r="C103" s="57"/>
      <c r="D103" s="72"/>
    </row>
    <row r="104" spans="1:4" ht="27.75" customHeight="1" x14ac:dyDescent="0.25">
      <c r="A104" s="31" t="s">
        <v>259</v>
      </c>
      <c r="B104" s="51" t="s">
        <v>104</v>
      </c>
      <c r="C104" s="57"/>
      <c r="D104" s="72"/>
    </row>
    <row r="105" spans="1:4" ht="15" x14ac:dyDescent="0.25">
      <c r="A105" s="31" t="s">
        <v>260</v>
      </c>
      <c r="B105" s="51" t="s">
        <v>105</v>
      </c>
      <c r="C105" s="57"/>
      <c r="D105" s="72"/>
    </row>
    <row r="106" spans="1:4" ht="15" x14ac:dyDescent="0.25">
      <c r="A106" s="31" t="s">
        <v>261</v>
      </c>
      <c r="B106" s="51" t="s">
        <v>106</v>
      </c>
      <c r="C106" s="57"/>
      <c r="D106" s="72"/>
    </row>
    <row r="107" spans="1:4" ht="15" x14ac:dyDescent="0.25">
      <c r="A107" s="31" t="s">
        <v>262</v>
      </c>
      <c r="B107" s="51" t="s">
        <v>107</v>
      </c>
      <c r="C107" s="57"/>
      <c r="D107" s="72"/>
    </row>
    <row r="108" spans="1:4" ht="15" x14ac:dyDescent="0.25">
      <c r="A108" s="31" t="s">
        <v>263</v>
      </c>
      <c r="B108" s="51" t="s">
        <v>108</v>
      </c>
      <c r="C108" s="57"/>
      <c r="D108" s="72"/>
    </row>
    <row r="109" spans="1:4" ht="15" x14ac:dyDescent="0.25">
      <c r="A109" s="31" t="s">
        <v>264</v>
      </c>
      <c r="B109" s="51" t="s">
        <v>109</v>
      </c>
      <c r="C109" s="57"/>
      <c r="D109" s="72"/>
    </row>
    <row r="110" spans="1:4" ht="15" x14ac:dyDescent="0.25">
      <c r="A110" s="31" t="s">
        <v>330</v>
      </c>
      <c r="B110" s="51" t="s">
        <v>110</v>
      </c>
      <c r="C110" s="57"/>
      <c r="D110" s="72"/>
    </row>
    <row r="111" spans="1:4" ht="15" x14ac:dyDescent="0.25">
      <c r="A111" s="31" t="s">
        <v>331</v>
      </c>
      <c r="B111" s="51" t="s">
        <v>111</v>
      </c>
      <c r="C111" s="57"/>
      <c r="D111" s="72"/>
    </row>
    <row r="112" spans="1:4" ht="15" x14ac:dyDescent="0.25">
      <c r="A112" s="31" t="s">
        <v>332</v>
      </c>
      <c r="B112" s="51" t="s">
        <v>112</v>
      </c>
      <c r="C112" s="57"/>
      <c r="D112" s="72"/>
    </row>
    <row r="113" spans="1:4" ht="44.25" customHeight="1" x14ac:dyDescent="0.25">
      <c r="A113" s="31" t="s">
        <v>333</v>
      </c>
      <c r="B113" s="51" t="s">
        <v>329</v>
      </c>
      <c r="C113" s="57"/>
      <c r="D113" s="72"/>
    </row>
    <row r="114" spans="1:4" ht="15" x14ac:dyDescent="0.25">
      <c r="A114" s="31" t="s">
        <v>334</v>
      </c>
      <c r="B114" s="57" t="s">
        <v>113</v>
      </c>
      <c r="C114" s="57"/>
      <c r="D114" s="72"/>
    </row>
    <row r="115" spans="1:4" ht="15" x14ac:dyDescent="0.25">
      <c r="A115" s="31" t="s">
        <v>335</v>
      </c>
      <c r="B115" s="58" t="s">
        <v>114</v>
      </c>
      <c r="C115" s="58"/>
      <c r="D115" s="72"/>
    </row>
    <row r="116" spans="1:4" ht="15" x14ac:dyDescent="0.25">
      <c r="A116" s="31" t="s">
        <v>336</v>
      </c>
      <c r="B116" s="46" t="s">
        <v>115</v>
      </c>
      <c r="C116" s="60"/>
      <c r="D116" s="72"/>
    </row>
    <row r="117" spans="1:4" ht="15" x14ac:dyDescent="0.25">
      <c r="A117" s="31" t="s">
        <v>337</v>
      </c>
      <c r="B117" s="46" t="s">
        <v>116</v>
      </c>
      <c r="C117" s="60"/>
      <c r="D117" s="72"/>
    </row>
    <row r="118" spans="1:4" ht="15" x14ac:dyDescent="0.25">
      <c r="A118" s="31" t="s">
        <v>338</v>
      </c>
      <c r="B118" s="46" t="s">
        <v>117</v>
      </c>
      <c r="C118" s="60"/>
      <c r="D118" s="72"/>
    </row>
    <row r="119" spans="1:4" ht="15" x14ac:dyDescent="0.25">
      <c r="A119" s="31" t="s">
        <v>339</v>
      </c>
      <c r="B119" s="46" t="s">
        <v>118</v>
      </c>
      <c r="C119" s="60"/>
      <c r="D119" s="72"/>
    </row>
    <row r="120" spans="1:4" ht="29.25" customHeight="1" x14ac:dyDescent="0.25">
      <c r="A120" s="31" t="s">
        <v>340</v>
      </c>
      <c r="B120" s="46" t="s">
        <v>119</v>
      </c>
      <c r="C120" s="60"/>
      <c r="D120" s="72"/>
    </row>
    <row r="121" spans="1:4" ht="15" x14ac:dyDescent="0.25">
      <c r="A121" s="31" t="s">
        <v>341</v>
      </c>
      <c r="B121" s="46" t="s">
        <v>120</v>
      </c>
      <c r="C121" s="60"/>
      <c r="D121" s="72"/>
    </row>
    <row r="122" spans="1:4" ht="15" x14ac:dyDescent="0.25">
      <c r="A122" s="31" t="s">
        <v>342</v>
      </c>
      <c r="B122" s="46" t="s">
        <v>121</v>
      </c>
      <c r="C122" s="60"/>
      <c r="D122" s="72"/>
    </row>
    <row r="123" spans="1:4" ht="15" x14ac:dyDescent="0.25">
      <c r="A123" s="31" t="s">
        <v>343</v>
      </c>
      <c r="B123" s="46" t="s">
        <v>122</v>
      </c>
      <c r="C123" s="60"/>
      <c r="D123" s="72"/>
    </row>
    <row r="124" spans="1:4" ht="30" customHeight="1" x14ac:dyDescent="0.25">
      <c r="A124" s="31" t="s">
        <v>344</v>
      </c>
      <c r="B124" s="46" t="s">
        <v>123</v>
      </c>
      <c r="C124" s="60"/>
      <c r="D124" s="72"/>
    </row>
    <row r="125" spans="1:4" ht="15" x14ac:dyDescent="0.25">
      <c r="A125" s="31" t="s">
        <v>345</v>
      </c>
      <c r="B125" s="46" t="s">
        <v>124</v>
      </c>
      <c r="C125" s="60"/>
      <c r="D125" s="72"/>
    </row>
    <row r="126" spans="1:4" ht="15" x14ac:dyDescent="0.25">
      <c r="A126" s="31" t="s">
        <v>346</v>
      </c>
      <c r="B126" s="46" t="s">
        <v>125</v>
      </c>
      <c r="C126" s="60"/>
      <c r="D126" s="72"/>
    </row>
    <row r="127" spans="1:4" ht="15" x14ac:dyDescent="0.25">
      <c r="A127" s="31" t="s">
        <v>347</v>
      </c>
      <c r="B127" s="46" t="s">
        <v>126</v>
      </c>
      <c r="C127" s="60"/>
      <c r="D127" s="72"/>
    </row>
    <row r="128" spans="1:4" ht="15" x14ac:dyDescent="0.25">
      <c r="A128" s="31" t="s">
        <v>348</v>
      </c>
      <c r="B128" s="46" t="s">
        <v>127</v>
      </c>
      <c r="C128" s="60"/>
      <c r="D128" s="72"/>
    </row>
    <row r="129" spans="1:4" ht="15" x14ac:dyDescent="0.25">
      <c r="A129" s="31" t="s">
        <v>349</v>
      </c>
      <c r="B129" s="46" t="s">
        <v>128</v>
      </c>
      <c r="C129" s="60"/>
      <c r="D129" s="72"/>
    </row>
    <row r="130" spans="1:4" ht="15" x14ac:dyDescent="0.25">
      <c r="A130" s="31" t="s">
        <v>350</v>
      </c>
      <c r="B130" s="46" t="s">
        <v>129</v>
      </c>
      <c r="C130" s="60"/>
      <c r="D130" s="72"/>
    </row>
    <row r="131" spans="1:4" ht="15" x14ac:dyDescent="0.25">
      <c r="A131" s="31" t="s">
        <v>351</v>
      </c>
      <c r="B131" s="46" t="s">
        <v>130</v>
      </c>
      <c r="C131" s="60"/>
      <c r="D131" s="72"/>
    </row>
    <row r="132" spans="1:4" ht="15" x14ac:dyDescent="0.25">
      <c r="A132" s="31" t="s">
        <v>352</v>
      </c>
      <c r="B132" s="46" t="s">
        <v>131</v>
      </c>
      <c r="C132" s="60"/>
      <c r="D132" s="72"/>
    </row>
    <row r="133" spans="1:4" ht="17.25" customHeight="1" x14ac:dyDescent="0.25">
      <c r="A133" s="31" t="s">
        <v>353</v>
      </c>
      <c r="B133" s="53" t="s">
        <v>132</v>
      </c>
      <c r="C133" s="58"/>
      <c r="D133" s="72"/>
    </row>
    <row r="134" spans="1:4" ht="17.25" customHeight="1" x14ac:dyDescent="0.25">
      <c r="A134" s="31"/>
      <c r="B134" s="46" t="s">
        <v>133</v>
      </c>
      <c r="C134" s="60"/>
      <c r="D134" s="72"/>
    </row>
    <row r="135" spans="1:4" ht="15" x14ac:dyDescent="0.25">
      <c r="A135" s="31" t="s">
        <v>354</v>
      </c>
      <c r="B135" s="53" t="s">
        <v>134</v>
      </c>
      <c r="C135" s="58"/>
      <c r="D135" s="72"/>
    </row>
    <row r="136" spans="1:4" ht="15" x14ac:dyDescent="0.25">
      <c r="A136" s="35"/>
      <c r="B136" s="46" t="s">
        <v>135</v>
      </c>
      <c r="C136" s="60"/>
      <c r="D136" s="72"/>
    </row>
    <row r="137" spans="1:4" ht="15" x14ac:dyDescent="0.25">
      <c r="A137" s="31" t="s">
        <v>355</v>
      </c>
      <c r="B137" s="53" t="s">
        <v>136</v>
      </c>
      <c r="C137" s="58"/>
      <c r="D137" s="72"/>
    </row>
    <row r="138" spans="1:4" ht="30" customHeight="1" x14ac:dyDescent="0.25">
      <c r="A138" s="35"/>
      <c r="B138" s="46" t="s">
        <v>137</v>
      </c>
      <c r="C138" s="60"/>
      <c r="D138" s="72"/>
    </row>
    <row r="139" spans="1:4" ht="15" x14ac:dyDescent="0.25">
      <c r="A139" s="31" t="s">
        <v>356</v>
      </c>
      <c r="B139" s="53" t="s">
        <v>138</v>
      </c>
      <c r="C139" s="58"/>
      <c r="D139" s="72"/>
    </row>
    <row r="140" spans="1:4" ht="45.75" customHeight="1" x14ac:dyDescent="0.25">
      <c r="A140" s="36"/>
      <c r="B140" s="46" t="s">
        <v>139</v>
      </c>
      <c r="C140" s="60"/>
      <c r="D140" s="72"/>
    </row>
    <row r="141" spans="1:4" ht="15" x14ac:dyDescent="0.25">
      <c r="A141" s="31" t="s">
        <v>357</v>
      </c>
      <c r="B141" s="53" t="s">
        <v>140</v>
      </c>
      <c r="C141" s="58"/>
      <c r="D141" s="72"/>
    </row>
    <row r="142" spans="1:4" ht="30.95" customHeight="1" thickBot="1" x14ac:dyDescent="0.3">
      <c r="A142" s="28"/>
      <c r="B142" s="48" t="s">
        <v>141</v>
      </c>
      <c r="C142" s="67"/>
      <c r="D142" s="72"/>
    </row>
    <row r="143" spans="1:4" ht="15" x14ac:dyDescent="0.25">
      <c r="A143" s="29">
        <v>12</v>
      </c>
      <c r="B143" s="56" t="s">
        <v>276</v>
      </c>
      <c r="C143" s="65"/>
      <c r="D143" s="72"/>
    </row>
    <row r="144" spans="1:4" ht="45" customHeight="1" x14ac:dyDescent="0.25">
      <c r="A144" s="31" t="s">
        <v>265</v>
      </c>
      <c r="B144" s="46" t="s">
        <v>142</v>
      </c>
      <c r="C144" s="60"/>
      <c r="D144" s="72"/>
    </row>
    <row r="145" spans="1:4" ht="15" x14ac:dyDescent="0.25">
      <c r="A145" s="31" t="s">
        <v>266</v>
      </c>
      <c r="B145" s="46" t="s">
        <v>143</v>
      </c>
      <c r="C145" s="60"/>
      <c r="D145" s="72"/>
    </row>
    <row r="146" spans="1:4" ht="15" x14ac:dyDescent="0.25">
      <c r="A146" s="31" t="s">
        <v>267</v>
      </c>
      <c r="B146" s="46" t="s">
        <v>144</v>
      </c>
      <c r="C146" s="60"/>
      <c r="D146" s="72"/>
    </row>
    <row r="147" spans="1:4" ht="15" x14ac:dyDescent="0.25">
      <c r="A147" s="31" t="s">
        <v>268</v>
      </c>
      <c r="B147" s="46" t="s">
        <v>145</v>
      </c>
      <c r="C147" s="60"/>
      <c r="D147" s="72"/>
    </row>
    <row r="148" spans="1:4" ht="15" x14ac:dyDescent="0.25">
      <c r="A148" s="31" t="s">
        <v>358</v>
      </c>
      <c r="B148" s="46" t="s">
        <v>146</v>
      </c>
      <c r="C148" s="60"/>
      <c r="D148" s="72"/>
    </row>
    <row r="149" spans="1:4" ht="15" x14ac:dyDescent="0.25">
      <c r="A149" s="31" t="s">
        <v>359</v>
      </c>
      <c r="B149" s="46" t="s">
        <v>147</v>
      </c>
      <c r="C149" s="60"/>
      <c r="D149" s="72"/>
    </row>
    <row r="150" spans="1:4" ht="15" x14ac:dyDescent="0.25">
      <c r="A150" s="31" t="s">
        <v>360</v>
      </c>
      <c r="B150" s="46" t="s">
        <v>148</v>
      </c>
      <c r="C150" s="60"/>
      <c r="D150" s="72"/>
    </row>
    <row r="151" spans="1:4" ht="15" x14ac:dyDescent="0.25">
      <c r="A151" s="31" t="s">
        <v>361</v>
      </c>
      <c r="B151" s="46" t="s">
        <v>149</v>
      </c>
      <c r="C151" s="60"/>
      <c r="D151" s="72"/>
    </row>
    <row r="152" spans="1:4" ht="15.75" thickBot="1" x14ac:dyDescent="0.3">
      <c r="A152" s="31" t="s">
        <v>362</v>
      </c>
      <c r="B152" s="48" t="s">
        <v>150</v>
      </c>
      <c r="C152" s="67"/>
      <c r="D152" s="72"/>
    </row>
    <row r="153" spans="1:4" ht="15" x14ac:dyDescent="0.25">
      <c r="A153" s="37">
        <v>13</v>
      </c>
      <c r="B153" s="52" t="s">
        <v>277</v>
      </c>
      <c r="C153" s="65"/>
      <c r="D153" s="72"/>
    </row>
    <row r="154" spans="1:4" ht="29.25" customHeight="1" x14ac:dyDescent="0.25">
      <c r="A154" s="31" t="s">
        <v>270</v>
      </c>
      <c r="B154" s="46" t="s">
        <v>418</v>
      </c>
      <c r="C154" s="60"/>
      <c r="D154" s="72"/>
    </row>
    <row r="155" spans="1:4" ht="15" x14ac:dyDescent="0.25">
      <c r="A155" s="31" t="s">
        <v>271</v>
      </c>
      <c r="B155" s="46" t="s">
        <v>151</v>
      </c>
      <c r="C155" s="60"/>
      <c r="D155" s="72"/>
    </row>
    <row r="156" spans="1:4" ht="15" x14ac:dyDescent="0.25">
      <c r="A156" s="31" t="s">
        <v>363</v>
      </c>
      <c r="B156" s="46" t="s">
        <v>152</v>
      </c>
      <c r="C156" s="60"/>
      <c r="D156" s="72"/>
    </row>
    <row r="157" spans="1:4" ht="15" customHeight="1" thickBot="1" x14ac:dyDescent="0.3">
      <c r="A157" s="31" t="s">
        <v>272</v>
      </c>
      <c r="B157" s="48" t="s">
        <v>153</v>
      </c>
      <c r="C157" s="67"/>
      <c r="D157" s="72"/>
    </row>
    <row r="158" spans="1:4" ht="15" x14ac:dyDescent="0.25">
      <c r="A158" s="37">
        <v>14</v>
      </c>
      <c r="B158" s="52" t="s">
        <v>278</v>
      </c>
      <c r="C158" s="65"/>
      <c r="D158" s="72"/>
    </row>
    <row r="159" spans="1:4" ht="15" x14ac:dyDescent="0.25">
      <c r="A159" s="31" t="s">
        <v>364</v>
      </c>
      <c r="B159" s="54" t="s">
        <v>419</v>
      </c>
      <c r="C159" s="69"/>
      <c r="D159" s="72"/>
    </row>
    <row r="160" spans="1:4" ht="16.5" customHeight="1" x14ac:dyDescent="0.25">
      <c r="A160" s="31" t="s">
        <v>273</v>
      </c>
      <c r="B160" s="54" t="s">
        <v>420</v>
      </c>
      <c r="C160" s="69"/>
      <c r="D160" s="72"/>
    </row>
    <row r="161" spans="1:4" ht="16.5" customHeight="1" x14ac:dyDescent="0.25">
      <c r="A161" s="31" t="s">
        <v>274</v>
      </c>
      <c r="B161" s="46" t="s">
        <v>411</v>
      </c>
      <c r="C161" s="60"/>
      <c r="D161" s="72"/>
    </row>
    <row r="162" spans="1:4" ht="147.6" customHeight="1" thickBot="1" x14ac:dyDescent="0.25">
      <c r="A162" s="32" t="s">
        <v>275</v>
      </c>
      <c r="B162" s="55" t="s">
        <v>269</v>
      </c>
      <c r="C162" s="70"/>
      <c r="D162" s="72"/>
    </row>
    <row r="163" spans="1:4" ht="15" x14ac:dyDescent="0.25">
      <c r="A163" s="29">
        <v>15</v>
      </c>
      <c r="B163" s="56" t="s">
        <v>279</v>
      </c>
      <c r="C163" s="65"/>
      <c r="D163" s="72"/>
    </row>
    <row r="164" spans="1:4" ht="30" customHeight="1" x14ac:dyDescent="0.25">
      <c r="A164" s="31" t="s">
        <v>365</v>
      </c>
      <c r="B164" s="46" t="s">
        <v>154</v>
      </c>
      <c r="C164" s="60"/>
      <c r="D164" s="72"/>
    </row>
    <row r="165" spans="1:4" ht="30" customHeight="1" x14ac:dyDescent="0.25">
      <c r="A165" s="31" t="s">
        <v>281</v>
      </c>
      <c r="B165" s="46" t="s">
        <v>155</v>
      </c>
      <c r="C165" s="60"/>
      <c r="D165" s="72"/>
    </row>
    <row r="166" spans="1:4" ht="15" x14ac:dyDescent="0.25">
      <c r="A166" s="31" t="s">
        <v>282</v>
      </c>
      <c r="B166" s="46" t="s">
        <v>156</v>
      </c>
      <c r="C166" s="60"/>
      <c r="D166" s="72"/>
    </row>
    <row r="167" spans="1:4" ht="15" x14ac:dyDescent="0.25">
      <c r="A167" s="31" t="s">
        <v>283</v>
      </c>
      <c r="B167" s="46" t="s">
        <v>157</v>
      </c>
      <c r="C167" s="60"/>
      <c r="D167" s="72"/>
    </row>
    <row r="168" spans="1:4" ht="27.75" customHeight="1" x14ac:dyDescent="0.25">
      <c r="A168" s="31" t="s">
        <v>284</v>
      </c>
      <c r="B168" s="46" t="s">
        <v>158</v>
      </c>
      <c r="C168" s="60"/>
      <c r="D168" s="72"/>
    </row>
    <row r="169" spans="1:4" ht="29.1" customHeight="1" x14ac:dyDescent="0.25">
      <c r="A169" s="31" t="s">
        <v>285</v>
      </c>
      <c r="B169" s="46" t="s">
        <v>159</v>
      </c>
      <c r="C169" s="60"/>
      <c r="D169" s="72"/>
    </row>
    <row r="170" spans="1:4" ht="15" x14ac:dyDescent="0.25">
      <c r="A170" s="31" t="s">
        <v>286</v>
      </c>
      <c r="B170" s="46" t="s">
        <v>160</v>
      </c>
      <c r="C170" s="60"/>
      <c r="D170" s="72"/>
    </row>
    <row r="171" spans="1:4" ht="43.5" customHeight="1" x14ac:dyDescent="0.25">
      <c r="A171" s="31" t="s">
        <v>287</v>
      </c>
      <c r="B171" s="46" t="s">
        <v>161</v>
      </c>
      <c r="C171" s="60"/>
      <c r="D171" s="72"/>
    </row>
    <row r="172" spans="1:4" ht="44.25" customHeight="1" x14ac:dyDescent="0.25">
      <c r="A172" s="31" t="s">
        <v>288</v>
      </c>
      <c r="B172" s="46" t="s">
        <v>162</v>
      </c>
      <c r="C172" s="60"/>
      <c r="D172" s="72"/>
    </row>
    <row r="173" spans="1:4" ht="60" customHeight="1" x14ac:dyDescent="0.25">
      <c r="A173" s="31" t="s">
        <v>289</v>
      </c>
      <c r="B173" s="46" t="s">
        <v>163</v>
      </c>
      <c r="C173" s="60"/>
      <c r="D173" s="72"/>
    </row>
    <row r="174" spans="1:4" ht="15" customHeight="1" x14ac:dyDescent="0.25">
      <c r="A174" s="31" t="s">
        <v>290</v>
      </c>
      <c r="B174" s="46" t="s">
        <v>164</v>
      </c>
      <c r="C174" s="60"/>
      <c r="D174" s="72"/>
    </row>
    <row r="175" spans="1:4" ht="15" customHeight="1" x14ac:dyDescent="0.25">
      <c r="A175" s="31" t="s">
        <v>291</v>
      </c>
      <c r="B175" s="46" t="s">
        <v>165</v>
      </c>
      <c r="C175" s="60"/>
      <c r="D175" s="72"/>
    </row>
    <row r="176" spans="1:4" ht="15" x14ac:dyDescent="0.25">
      <c r="A176" s="31"/>
      <c r="B176" s="53" t="s">
        <v>166</v>
      </c>
      <c r="C176" s="58"/>
      <c r="D176" s="72"/>
    </row>
    <row r="177" spans="1:4" ht="15" x14ac:dyDescent="0.25">
      <c r="A177" s="31" t="s">
        <v>292</v>
      </c>
      <c r="B177" s="46" t="s">
        <v>167</v>
      </c>
      <c r="C177" s="60"/>
      <c r="D177" s="72"/>
    </row>
    <row r="178" spans="1:4" ht="15" x14ac:dyDescent="0.25">
      <c r="A178" s="31" t="s">
        <v>293</v>
      </c>
      <c r="B178" s="46" t="s">
        <v>168</v>
      </c>
      <c r="C178" s="60"/>
      <c r="D178" s="72"/>
    </row>
    <row r="179" spans="1:4" ht="15" x14ac:dyDescent="0.25">
      <c r="A179" s="31" t="s">
        <v>294</v>
      </c>
      <c r="B179" s="46" t="s">
        <v>169</v>
      </c>
      <c r="C179" s="60"/>
      <c r="D179" s="72"/>
    </row>
    <row r="180" spans="1:4" ht="15" x14ac:dyDescent="0.25">
      <c r="A180" s="31" t="s">
        <v>295</v>
      </c>
      <c r="B180" s="46" t="s">
        <v>170</v>
      </c>
      <c r="C180" s="60"/>
      <c r="D180" s="72"/>
    </row>
    <row r="181" spans="1:4" ht="15" x14ac:dyDescent="0.25">
      <c r="A181" s="31" t="s">
        <v>296</v>
      </c>
      <c r="B181" s="46" t="s">
        <v>171</v>
      </c>
      <c r="C181" s="60"/>
      <c r="D181" s="72"/>
    </row>
    <row r="182" spans="1:4" ht="28.5" customHeight="1" x14ac:dyDescent="0.25">
      <c r="A182" s="31" t="s">
        <v>297</v>
      </c>
      <c r="B182" s="46" t="s">
        <v>172</v>
      </c>
      <c r="C182" s="60"/>
      <c r="D182" s="72"/>
    </row>
    <row r="183" spans="1:4" ht="43.5" customHeight="1" x14ac:dyDescent="0.25">
      <c r="A183" s="31" t="s">
        <v>298</v>
      </c>
      <c r="B183" s="46" t="s">
        <v>421</v>
      </c>
      <c r="C183" s="60"/>
      <c r="D183" s="72"/>
    </row>
    <row r="184" spans="1:4" ht="30.75" customHeight="1" thickBot="1" x14ac:dyDescent="0.3">
      <c r="A184" s="32" t="s">
        <v>299</v>
      </c>
      <c r="B184" s="48" t="s">
        <v>173</v>
      </c>
      <c r="C184" s="67"/>
      <c r="D184" s="72"/>
    </row>
    <row r="185" spans="1:4" ht="15" x14ac:dyDescent="0.25">
      <c r="A185" s="29">
        <v>16</v>
      </c>
      <c r="B185" s="52" t="s">
        <v>280</v>
      </c>
      <c r="C185" s="65"/>
      <c r="D185" s="72"/>
    </row>
    <row r="186" spans="1:4" ht="61.5" customHeight="1" x14ac:dyDescent="0.25">
      <c r="A186" s="31" t="s">
        <v>366</v>
      </c>
      <c r="B186" s="46" t="s">
        <v>174</v>
      </c>
      <c r="C186" s="60"/>
      <c r="D186" s="72"/>
    </row>
    <row r="187" spans="1:4" ht="57.95" customHeight="1" x14ac:dyDescent="0.25">
      <c r="A187" s="31" t="s">
        <v>367</v>
      </c>
      <c r="B187" s="46" t="s">
        <v>412</v>
      </c>
      <c r="C187" s="60"/>
      <c r="D187" s="72"/>
    </row>
    <row r="188" spans="1:4" ht="44.25" customHeight="1" x14ac:dyDescent="0.25">
      <c r="A188" s="31" t="s">
        <v>368</v>
      </c>
      <c r="B188" s="46" t="s">
        <v>175</v>
      </c>
      <c r="C188" s="60"/>
      <c r="D188" s="72"/>
    </row>
    <row r="189" spans="1:4" ht="45.75" customHeight="1" x14ac:dyDescent="0.25">
      <c r="A189" s="31" t="s">
        <v>369</v>
      </c>
      <c r="B189" s="46" t="s">
        <v>176</v>
      </c>
      <c r="C189" s="60"/>
      <c r="D189" s="72"/>
    </row>
    <row r="190" spans="1:4" ht="27.75" customHeight="1" x14ac:dyDescent="0.25">
      <c r="A190" s="31" t="s">
        <v>370</v>
      </c>
      <c r="B190" s="46" t="s">
        <v>177</v>
      </c>
      <c r="C190" s="60"/>
      <c r="D190" s="72"/>
    </row>
    <row r="191" spans="1:4" ht="75.75" customHeight="1" x14ac:dyDescent="0.25">
      <c r="A191" s="31" t="s">
        <v>371</v>
      </c>
      <c r="B191" s="46" t="s">
        <v>178</v>
      </c>
      <c r="C191" s="60"/>
      <c r="D191" s="72"/>
    </row>
    <row r="192" spans="1:4" ht="15" x14ac:dyDescent="0.25">
      <c r="A192" s="31" t="s">
        <v>372</v>
      </c>
      <c r="B192" s="46" t="s">
        <v>179</v>
      </c>
      <c r="C192" s="60"/>
      <c r="D192" s="72"/>
    </row>
    <row r="193" spans="1:4" ht="15.75" customHeight="1" x14ac:dyDescent="0.25">
      <c r="A193" s="31" t="s">
        <v>373</v>
      </c>
      <c r="B193" s="46" t="s">
        <v>413</v>
      </c>
      <c r="C193" s="60"/>
      <c r="D193" s="72"/>
    </row>
    <row r="194" spans="1:4" ht="46.5" customHeight="1" x14ac:dyDescent="0.25">
      <c r="A194" s="31" t="s">
        <v>374</v>
      </c>
      <c r="B194" s="51" t="s">
        <v>180</v>
      </c>
      <c r="C194" s="57"/>
      <c r="D194" s="72"/>
    </row>
    <row r="195" spans="1:4" ht="15.75" customHeight="1" x14ac:dyDescent="0.25">
      <c r="A195" s="31" t="s">
        <v>375</v>
      </c>
      <c r="B195" s="51" t="s">
        <v>16</v>
      </c>
      <c r="C195" s="57"/>
      <c r="D195" s="72"/>
    </row>
    <row r="196" spans="1:4" ht="28.5" customHeight="1" x14ac:dyDescent="0.25">
      <c r="A196" s="31" t="s">
        <v>376</v>
      </c>
      <c r="B196" s="51" t="s">
        <v>181</v>
      </c>
      <c r="C196" s="57"/>
      <c r="D196" s="72"/>
    </row>
    <row r="197" spans="1:4" ht="73.5" customHeight="1" x14ac:dyDescent="0.25">
      <c r="A197" s="31" t="s">
        <v>377</v>
      </c>
      <c r="B197" s="46" t="s">
        <v>182</v>
      </c>
      <c r="C197" s="60"/>
      <c r="D197" s="72"/>
    </row>
    <row r="198" spans="1:4" ht="30.75" customHeight="1" x14ac:dyDescent="0.25">
      <c r="A198" s="31" t="s">
        <v>378</v>
      </c>
      <c r="B198" s="46" t="s">
        <v>183</v>
      </c>
      <c r="C198" s="60"/>
      <c r="D198" s="72"/>
    </row>
    <row r="199" spans="1:4" ht="63" customHeight="1" x14ac:dyDescent="0.25">
      <c r="A199" s="31" t="s">
        <v>379</v>
      </c>
      <c r="B199" s="46" t="s">
        <v>184</v>
      </c>
      <c r="C199" s="60"/>
      <c r="D199" s="72"/>
    </row>
    <row r="200" spans="1:4" ht="73.5" customHeight="1" x14ac:dyDescent="0.25">
      <c r="A200" s="31" t="s">
        <v>380</v>
      </c>
      <c r="B200" s="46" t="s">
        <v>185</v>
      </c>
      <c r="C200" s="60"/>
      <c r="D200" s="72"/>
    </row>
    <row r="201" spans="1:4" ht="45" customHeight="1" x14ac:dyDescent="0.25">
      <c r="A201" s="31" t="s">
        <v>381</v>
      </c>
      <c r="B201" s="46" t="s">
        <v>186</v>
      </c>
      <c r="C201" s="60"/>
      <c r="D201" s="72"/>
    </row>
    <row r="202" spans="1:4" ht="31.5" customHeight="1" x14ac:dyDescent="0.25">
      <c r="A202" s="31" t="s">
        <v>382</v>
      </c>
      <c r="B202" s="46" t="s">
        <v>187</v>
      </c>
      <c r="C202" s="60"/>
      <c r="D202" s="72"/>
    </row>
    <row r="203" spans="1:4" ht="75" customHeight="1" x14ac:dyDescent="0.25">
      <c r="A203" s="31" t="s">
        <v>383</v>
      </c>
      <c r="B203" s="46" t="s">
        <v>188</v>
      </c>
      <c r="C203" s="60"/>
      <c r="D203" s="72"/>
    </row>
    <row r="204" spans="1:4" ht="30" customHeight="1" x14ac:dyDescent="0.25">
      <c r="A204" s="31" t="s">
        <v>384</v>
      </c>
      <c r="B204" s="46" t="s">
        <v>189</v>
      </c>
      <c r="C204" s="60"/>
      <c r="D204" s="72"/>
    </row>
    <row r="205" spans="1:4" ht="30" customHeight="1" x14ac:dyDescent="0.25">
      <c r="A205" s="31" t="s">
        <v>385</v>
      </c>
      <c r="B205" s="46" t="s">
        <v>190</v>
      </c>
      <c r="C205" s="60"/>
      <c r="D205" s="72"/>
    </row>
    <row r="206" spans="1:4" ht="18" customHeight="1" x14ac:dyDescent="0.25">
      <c r="A206" s="31" t="s">
        <v>386</v>
      </c>
      <c r="B206" s="46" t="s">
        <v>191</v>
      </c>
      <c r="C206" s="60"/>
      <c r="D206" s="72"/>
    </row>
    <row r="207" spans="1:4" ht="15.75" customHeight="1" x14ac:dyDescent="0.25">
      <c r="A207" s="31" t="s">
        <v>387</v>
      </c>
      <c r="B207" s="46" t="s">
        <v>414</v>
      </c>
      <c r="C207" s="60"/>
      <c r="D207" s="72"/>
    </row>
    <row r="208" spans="1:4" ht="15.75" customHeight="1" x14ac:dyDescent="0.25">
      <c r="A208" s="31" t="s">
        <v>388</v>
      </c>
      <c r="B208" s="46" t="s">
        <v>192</v>
      </c>
      <c r="C208" s="60"/>
      <c r="D208" s="72"/>
    </row>
    <row r="209" spans="1:4" ht="29.25" customHeight="1" x14ac:dyDescent="0.25">
      <c r="A209" s="31" t="s">
        <v>389</v>
      </c>
      <c r="B209" s="46" t="s">
        <v>193</v>
      </c>
      <c r="C209" s="60"/>
      <c r="D209" s="72"/>
    </row>
    <row r="210" spans="1:4" ht="13.5" customHeight="1" x14ac:dyDescent="0.25">
      <c r="A210" s="31" t="s">
        <v>390</v>
      </c>
      <c r="B210" s="46" t="s">
        <v>194</v>
      </c>
      <c r="C210" s="60"/>
      <c r="D210" s="72"/>
    </row>
    <row r="211" spans="1:4" ht="30" customHeight="1" x14ac:dyDescent="0.25">
      <c r="A211" s="31" t="s">
        <v>391</v>
      </c>
      <c r="B211" s="46" t="s">
        <v>415</v>
      </c>
      <c r="C211" s="60"/>
      <c r="D211" s="72"/>
    </row>
    <row r="212" spans="1:4" ht="15" customHeight="1" x14ac:dyDescent="0.25">
      <c r="A212" s="31" t="s">
        <v>392</v>
      </c>
      <c r="B212" s="46" t="s">
        <v>195</v>
      </c>
      <c r="C212" s="60"/>
      <c r="D212" s="72"/>
    </row>
    <row r="213" spans="1:4" ht="15" x14ac:dyDescent="0.25">
      <c r="A213" s="31" t="s">
        <v>393</v>
      </c>
      <c r="B213" s="46" t="s">
        <v>196</v>
      </c>
      <c r="C213" s="60"/>
      <c r="D213" s="72"/>
    </row>
    <row r="214" spans="1:4" ht="15.75" customHeight="1" x14ac:dyDescent="0.25">
      <c r="A214" s="31" t="s">
        <v>394</v>
      </c>
      <c r="B214" s="46" t="s">
        <v>197</v>
      </c>
      <c r="C214" s="60"/>
      <c r="D214" s="72"/>
    </row>
    <row r="215" spans="1:4" ht="15" x14ac:dyDescent="0.25">
      <c r="A215" s="31" t="s">
        <v>395</v>
      </c>
      <c r="B215" s="46" t="s">
        <v>198</v>
      </c>
      <c r="C215" s="60"/>
      <c r="D215" s="72"/>
    </row>
    <row r="216" spans="1:4" ht="27" customHeight="1" x14ac:dyDescent="0.25">
      <c r="A216" s="31" t="s">
        <v>396</v>
      </c>
      <c r="B216" s="46" t="s">
        <v>199</v>
      </c>
      <c r="C216" s="60"/>
      <c r="D216" s="72"/>
    </row>
    <row r="217" spans="1:4" ht="15" x14ac:dyDescent="0.25">
      <c r="A217" s="31" t="s">
        <v>397</v>
      </c>
      <c r="B217" s="46" t="s">
        <v>200</v>
      </c>
      <c r="C217" s="60"/>
      <c r="D217" s="72"/>
    </row>
    <row r="218" spans="1:4" ht="30" customHeight="1" x14ac:dyDescent="0.25">
      <c r="A218" s="31" t="s">
        <v>398</v>
      </c>
      <c r="B218" s="46" t="s">
        <v>201</v>
      </c>
      <c r="C218" s="60"/>
      <c r="D218" s="72"/>
    </row>
    <row r="219" spans="1:4" ht="27.75" customHeight="1" x14ac:dyDescent="0.25">
      <c r="A219" s="31" t="s">
        <v>399</v>
      </c>
      <c r="B219" s="46" t="s">
        <v>202</v>
      </c>
      <c r="C219" s="60"/>
      <c r="D219" s="72"/>
    </row>
    <row r="220" spans="1:4" ht="30" customHeight="1" x14ac:dyDescent="0.25">
      <c r="A220" s="31" t="s">
        <v>400</v>
      </c>
      <c r="B220" s="46" t="s">
        <v>416</v>
      </c>
      <c r="C220" s="60"/>
      <c r="D220" s="72"/>
    </row>
    <row r="221" spans="1:4" ht="30" customHeight="1" thickBot="1" x14ac:dyDescent="0.3">
      <c r="A221" s="32" t="s">
        <v>401</v>
      </c>
      <c r="B221" s="48" t="s">
        <v>402</v>
      </c>
      <c r="C221" s="67"/>
      <c r="D221" s="73"/>
    </row>
  </sheetData>
  <mergeCells count="220">
    <mergeCell ref="B120:C120"/>
    <mergeCell ref="B121:C121"/>
    <mergeCell ref="B122:C122"/>
    <mergeCell ref="B123:C123"/>
    <mergeCell ref="B13:C13"/>
    <mergeCell ref="B14:C14"/>
    <mergeCell ref="A1:B1"/>
    <mergeCell ref="A2:B2"/>
    <mergeCell ref="A3:B3"/>
    <mergeCell ref="A6:B6"/>
    <mergeCell ref="A7:B7"/>
    <mergeCell ref="A8:B8"/>
    <mergeCell ref="A9:B9"/>
    <mergeCell ref="A10:B10"/>
    <mergeCell ref="B12:C12"/>
    <mergeCell ref="B20:C20"/>
    <mergeCell ref="B21:C21"/>
    <mergeCell ref="B22:C22"/>
    <mergeCell ref="B23:C23"/>
    <mergeCell ref="B24:C24"/>
    <mergeCell ref="B25:C25"/>
    <mergeCell ref="B15:C15"/>
    <mergeCell ref="B16:C16"/>
    <mergeCell ref="B17:C17"/>
    <mergeCell ref="B18:C18"/>
    <mergeCell ref="B19:C19"/>
    <mergeCell ref="B32:C32"/>
    <mergeCell ref="B33:C33"/>
    <mergeCell ref="B34:C34"/>
    <mergeCell ref="B35:C35"/>
    <mergeCell ref="B36:C36"/>
    <mergeCell ref="B37:C37"/>
    <mergeCell ref="B26:C26"/>
    <mergeCell ref="B27:C27"/>
    <mergeCell ref="B28:C28"/>
    <mergeCell ref="B29:C29"/>
    <mergeCell ref="B30:C30"/>
    <mergeCell ref="B31:C31"/>
    <mergeCell ref="B44:C44"/>
    <mergeCell ref="B45:C45"/>
    <mergeCell ref="B46:C46"/>
    <mergeCell ref="B47:C47"/>
    <mergeCell ref="B48:C48"/>
    <mergeCell ref="B38:C38"/>
    <mergeCell ref="B39:C39"/>
    <mergeCell ref="B40:C40"/>
    <mergeCell ref="B41:C41"/>
    <mergeCell ref="B42:C42"/>
    <mergeCell ref="B43:C43"/>
    <mergeCell ref="B55:C55"/>
    <mergeCell ref="B56:C56"/>
    <mergeCell ref="B57:C57"/>
    <mergeCell ref="B58:C58"/>
    <mergeCell ref="B59:C59"/>
    <mergeCell ref="B60:C60"/>
    <mergeCell ref="B49:C49"/>
    <mergeCell ref="B50:C50"/>
    <mergeCell ref="B51:C51"/>
    <mergeCell ref="B52:C52"/>
    <mergeCell ref="B53:C53"/>
    <mergeCell ref="B54:C54"/>
    <mergeCell ref="B67:C67"/>
    <mergeCell ref="B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B78:C78"/>
    <mergeCell ref="B91:C91"/>
    <mergeCell ref="B92:C92"/>
    <mergeCell ref="B93:C93"/>
    <mergeCell ref="B94:C94"/>
    <mergeCell ref="B95:C95"/>
    <mergeCell ref="B96:C96"/>
    <mergeCell ref="B85:C85"/>
    <mergeCell ref="B86:C86"/>
    <mergeCell ref="B87:C87"/>
    <mergeCell ref="B88:C88"/>
    <mergeCell ref="B89:C89"/>
    <mergeCell ref="B90:C90"/>
    <mergeCell ref="B103:C103"/>
    <mergeCell ref="B104:C104"/>
    <mergeCell ref="B105:C105"/>
    <mergeCell ref="B106:C106"/>
    <mergeCell ref="B107:C107"/>
    <mergeCell ref="B108:C108"/>
    <mergeCell ref="B97:C97"/>
    <mergeCell ref="B98:C98"/>
    <mergeCell ref="B99:C99"/>
    <mergeCell ref="B100:C100"/>
    <mergeCell ref="B101:C101"/>
    <mergeCell ref="B102:C102"/>
    <mergeCell ref="B114:C114"/>
    <mergeCell ref="B115:C115"/>
    <mergeCell ref="B116:C116"/>
    <mergeCell ref="B117:C117"/>
    <mergeCell ref="B118:C118"/>
    <mergeCell ref="B119:C119"/>
    <mergeCell ref="B109:C109"/>
    <mergeCell ref="B110:C110"/>
    <mergeCell ref="B111:C111"/>
    <mergeCell ref="B112:C112"/>
    <mergeCell ref="B113:C113"/>
    <mergeCell ref="B130:C130"/>
    <mergeCell ref="B131:C131"/>
    <mergeCell ref="B132:C132"/>
    <mergeCell ref="B133:C133"/>
    <mergeCell ref="B134:C134"/>
    <mergeCell ref="B135:C135"/>
    <mergeCell ref="B124:C124"/>
    <mergeCell ref="B125:C125"/>
    <mergeCell ref="B126:C126"/>
    <mergeCell ref="B127:C127"/>
    <mergeCell ref="B128:C128"/>
    <mergeCell ref="B129:C129"/>
    <mergeCell ref="B142:C142"/>
    <mergeCell ref="B143:C143"/>
    <mergeCell ref="B144:C144"/>
    <mergeCell ref="B145:C145"/>
    <mergeCell ref="B146:C146"/>
    <mergeCell ref="B147:C147"/>
    <mergeCell ref="B136:C136"/>
    <mergeCell ref="B137:C137"/>
    <mergeCell ref="B138:C138"/>
    <mergeCell ref="B139:C139"/>
    <mergeCell ref="B140:C140"/>
    <mergeCell ref="B141:C141"/>
    <mergeCell ref="B154:C154"/>
    <mergeCell ref="B155:C155"/>
    <mergeCell ref="B156:C156"/>
    <mergeCell ref="B157:C157"/>
    <mergeCell ref="B158:C158"/>
    <mergeCell ref="B159:C159"/>
    <mergeCell ref="B148:C148"/>
    <mergeCell ref="B149:C149"/>
    <mergeCell ref="B150:C150"/>
    <mergeCell ref="B151:C151"/>
    <mergeCell ref="B152:C152"/>
    <mergeCell ref="B153:C153"/>
    <mergeCell ref="B170:C170"/>
    <mergeCell ref="B171:C171"/>
    <mergeCell ref="B172:C172"/>
    <mergeCell ref="B173:C173"/>
    <mergeCell ref="B174:C174"/>
    <mergeCell ref="B175:C175"/>
    <mergeCell ref="B160:C160"/>
    <mergeCell ref="B161:C161"/>
    <mergeCell ref="B162:C162"/>
    <mergeCell ref="B163:C163"/>
    <mergeCell ref="B164:C164"/>
    <mergeCell ref="B165:C165"/>
    <mergeCell ref="B166:C166"/>
    <mergeCell ref="B167:C167"/>
    <mergeCell ref="B168:C168"/>
    <mergeCell ref="B169:C169"/>
    <mergeCell ref="B182:C182"/>
    <mergeCell ref="B183:C183"/>
    <mergeCell ref="B184:C184"/>
    <mergeCell ref="B185:C185"/>
    <mergeCell ref="B186:C186"/>
    <mergeCell ref="B176:C176"/>
    <mergeCell ref="B177:C177"/>
    <mergeCell ref="B178:C178"/>
    <mergeCell ref="B179:C179"/>
    <mergeCell ref="B180:C180"/>
    <mergeCell ref="B181:C181"/>
    <mergeCell ref="B204:C204"/>
    <mergeCell ref="B193:C193"/>
    <mergeCell ref="B194:C194"/>
    <mergeCell ref="B195:C195"/>
    <mergeCell ref="B196:C196"/>
    <mergeCell ref="B197:C197"/>
    <mergeCell ref="B198:C198"/>
    <mergeCell ref="B187:C187"/>
    <mergeCell ref="B188:C188"/>
    <mergeCell ref="B189:C189"/>
    <mergeCell ref="B190:C190"/>
    <mergeCell ref="B191:C191"/>
    <mergeCell ref="B192:C192"/>
    <mergeCell ref="B217:C217"/>
    <mergeCell ref="B218:C218"/>
    <mergeCell ref="B219:C219"/>
    <mergeCell ref="B220:C220"/>
    <mergeCell ref="B221:C221"/>
    <mergeCell ref="A4:B4"/>
    <mergeCell ref="A5:B5"/>
    <mergeCell ref="B211:C211"/>
    <mergeCell ref="B212:C212"/>
    <mergeCell ref="B213:C213"/>
    <mergeCell ref="B214:C214"/>
    <mergeCell ref="B215:C215"/>
    <mergeCell ref="B216:C216"/>
    <mergeCell ref="B205:C205"/>
    <mergeCell ref="B206:C206"/>
    <mergeCell ref="B207:C207"/>
    <mergeCell ref="B208:C208"/>
    <mergeCell ref="B209:C209"/>
    <mergeCell ref="B210:C210"/>
    <mergeCell ref="B199:C199"/>
    <mergeCell ref="B200:C200"/>
    <mergeCell ref="B201:C201"/>
    <mergeCell ref="B202:C202"/>
    <mergeCell ref="B203:C203"/>
  </mergeCells>
  <pageMargins left="0.7" right="0.7" top="0.75" bottom="0.75" header="0.3" footer="0.3"/>
  <pageSetup paperSize="9" orientation="landscape" r:id="rId1"/>
  <ignoredErrors>
    <ignoredError sqref="A80 A81:A83 A85:A90 A134 A125:A133 A104:A124" twoDigitTextYear="1"/>
    <ignoredError sqref="A42"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CT naprava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Kardio Konzilij</dc:creator>
  <cp:lastModifiedBy>Mojca Breščak</cp:lastModifiedBy>
  <cp:lastPrinted>2025-12-19T12:30:25Z</cp:lastPrinted>
  <dcterms:created xsi:type="dcterms:W3CDTF">2024-10-11T13:09:10Z</dcterms:created>
  <dcterms:modified xsi:type="dcterms:W3CDTF">2025-12-19T12:37:24Z</dcterms:modified>
</cp:coreProperties>
</file>